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8800" windowHeight="12165"/>
  </bookViews>
  <sheets>
    <sheet name="职业提升阶段（文科版)" sheetId="3" r:id="rId1"/>
    <sheet name="职业提升阶段（工科版)" sheetId="1" r:id="rId2"/>
  </sheets>
  <definedNames>
    <definedName name="_xlnm.Print_Area" localSheetId="1">'职业提升阶段（工科版)'!$A$1:$AH$105</definedName>
    <definedName name="_xlnm.Print_Area" localSheetId="0">'职业提升阶段（文科版)'!$A$1:$AH$105</definedName>
  </definedNames>
  <calcPr calcId="125725"/>
</workbook>
</file>

<file path=xl/calcChain.xml><?xml version="1.0" encoding="utf-8"?>
<calcChain xmlns="http://schemas.openxmlformats.org/spreadsheetml/2006/main">
  <c r="G103" i="1"/>
  <c r="G102"/>
  <c r="G101"/>
  <c r="G100"/>
  <c r="G99"/>
  <c r="G98"/>
  <c r="G106"/>
  <c r="Y103"/>
  <c r="Y102"/>
  <c r="Y101"/>
  <c r="Y100"/>
  <c r="Y98"/>
  <c r="AF72"/>
  <c r="AC72"/>
  <c r="Z72"/>
  <c r="W72"/>
  <c r="T72"/>
  <c r="Q72"/>
  <c r="G106" i="3"/>
  <c r="G101" s="1"/>
  <c r="Y103"/>
  <c r="Y102"/>
  <c r="Y101"/>
  <c r="AF72"/>
  <c r="AC72"/>
  <c r="Z72"/>
  <c r="W72"/>
  <c r="T72"/>
  <c r="Q72"/>
  <c r="AG60" i="1"/>
  <c r="AG61"/>
  <c r="AG62"/>
  <c r="AG63"/>
  <c r="AG64"/>
  <c r="AG65"/>
  <c r="AG66"/>
  <c r="AD60"/>
  <c r="AD61"/>
  <c r="AD62"/>
  <c r="AD63"/>
  <c r="AD64"/>
  <c r="AD65"/>
  <c r="AD66"/>
  <c r="AA60"/>
  <c r="AA61"/>
  <c r="AA62"/>
  <c r="AA63"/>
  <c r="AA64"/>
  <c r="AA65"/>
  <c r="AA66"/>
  <c r="X60"/>
  <c r="X61"/>
  <c r="X62"/>
  <c r="X63"/>
  <c r="X64"/>
  <c r="X65"/>
  <c r="X66"/>
  <c r="U60"/>
  <c r="U61"/>
  <c r="U62"/>
  <c r="U63"/>
  <c r="U64"/>
  <c r="U65"/>
  <c r="U66"/>
  <c r="R60"/>
  <c r="R61"/>
  <c r="R62"/>
  <c r="R63"/>
  <c r="R64"/>
  <c r="R65"/>
  <c r="R66"/>
  <c r="O60"/>
  <c r="O61"/>
  <c r="O62"/>
  <c r="O63"/>
  <c r="O64"/>
  <c r="O65"/>
  <c r="O66"/>
  <c r="M60"/>
  <c r="M61"/>
  <c r="M62"/>
  <c r="M63"/>
  <c r="M64"/>
  <c r="M65"/>
  <c r="M66"/>
  <c r="AG60" i="3"/>
  <c r="AG61"/>
  <c r="AG62"/>
  <c r="AG63"/>
  <c r="AG64"/>
  <c r="AG65"/>
  <c r="AG66"/>
  <c r="AD60"/>
  <c r="AD61"/>
  <c r="AD62"/>
  <c r="AD63"/>
  <c r="AD64"/>
  <c r="AD65"/>
  <c r="AD66"/>
  <c r="AA60"/>
  <c r="AA61"/>
  <c r="AA62"/>
  <c r="AA63"/>
  <c r="AA64"/>
  <c r="AA65"/>
  <c r="AA66"/>
  <c r="X60"/>
  <c r="X61"/>
  <c r="X62"/>
  <c r="X63"/>
  <c r="X64"/>
  <c r="X65"/>
  <c r="X66"/>
  <c r="U60"/>
  <c r="U61"/>
  <c r="U62"/>
  <c r="U63"/>
  <c r="U64"/>
  <c r="U65"/>
  <c r="U66"/>
  <c r="R60"/>
  <c r="R61"/>
  <c r="R62"/>
  <c r="R63"/>
  <c r="R64"/>
  <c r="R65"/>
  <c r="R66"/>
  <c r="O60"/>
  <c r="O61"/>
  <c r="O62"/>
  <c r="O63"/>
  <c r="O64"/>
  <c r="O65"/>
  <c r="O66"/>
  <c r="M60"/>
  <c r="M61"/>
  <c r="M62"/>
  <c r="M63"/>
  <c r="M64"/>
  <c r="M65"/>
  <c r="M66"/>
  <c r="O31" i="1"/>
  <c r="G100" i="3" l="1"/>
  <c r="G99"/>
  <c r="G103"/>
  <c r="G98"/>
  <c r="G102"/>
  <c r="M35" i="1"/>
  <c r="O35"/>
  <c r="R35"/>
  <c r="U35"/>
  <c r="X35"/>
  <c r="AA35"/>
  <c r="AD35"/>
  <c r="AG35"/>
  <c r="M36"/>
  <c r="O36"/>
  <c r="R36"/>
  <c r="U36"/>
  <c r="X36"/>
  <c r="AA36"/>
  <c r="AD36"/>
  <c r="AG36"/>
  <c r="X34" i="3"/>
  <c r="AA34"/>
  <c r="AD34"/>
  <c r="AG34"/>
  <c r="X35"/>
  <c r="AA35"/>
  <c r="AD35"/>
  <c r="AG35"/>
  <c r="U34"/>
  <c r="U35"/>
  <c r="R34"/>
  <c r="R35"/>
  <c r="O34"/>
  <c r="O35"/>
  <c r="M34"/>
  <c r="M35"/>
  <c r="AG32" l="1"/>
  <c r="AD32"/>
  <c r="AA32"/>
  <c r="R32"/>
  <c r="M36"/>
  <c r="O36"/>
  <c r="AF93"/>
  <c r="AC103" s="1"/>
  <c r="AC93"/>
  <c r="AC102" s="1"/>
  <c r="Z93"/>
  <c r="AC101" s="1"/>
  <c r="W93"/>
  <c r="AC100" s="1"/>
  <c r="T93"/>
  <c r="AC99" s="1"/>
  <c r="AH92"/>
  <c r="AE92"/>
  <c r="AB92"/>
  <c r="Y92"/>
  <c r="V92"/>
  <c r="S92"/>
  <c r="N92"/>
  <c r="K92"/>
  <c r="M92" s="1"/>
  <c r="AH91"/>
  <c r="AE91"/>
  <c r="AB91"/>
  <c r="Y91"/>
  <c r="V91"/>
  <c r="S91"/>
  <c r="N91"/>
  <c r="M91"/>
  <c r="K91"/>
  <c r="AH90"/>
  <c r="AE90"/>
  <c r="AB90"/>
  <c r="Y90"/>
  <c r="V90"/>
  <c r="S90"/>
  <c r="N90"/>
  <c r="K90"/>
  <c r="M90" s="1"/>
  <c r="AH89"/>
  <c r="AE89"/>
  <c r="AB89"/>
  <c r="Y89"/>
  <c r="V89"/>
  <c r="S89"/>
  <c r="N89"/>
  <c r="M89"/>
  <c r="K89"/>
  <c r="AH88"/>
  <c r="AE88"/>
  <c r="AB88"/>
  <c r="Y88"/>
  <c r="V88"/>
  <c r="S88"/>
  <c r="N88"/>
  <c r="K88"/>
  <c r="M88" s="1"/>
  <c r="AH87"/>
  <c r="AE87"/>
  <c r="AB87"/>
  <c r="Y87"/>
  <c r="V87"/>
  <c r="S87"/>
  <c r="N87"/>
  <c r="K87"/>
  <c r="M87" s="1"/>
  <c r="AH86"/>
  <c r="AE86"/>
  <c r="AB86"/>
  <c r="Y86"/>
  <c r="V86"/>
  <c r="S86"/>
  <c r="N86"/>
  <c r="K86"/>
  <c r="M86" s="1"/>
  <c r="AH85"/>
  <c r="AE85"/>
  <c r="AB85"/>
  <c r="Y85"/>
  <c r="V85"/>
  <c r="S85"/>
  <c r="N85"/>
  <c r="K85"/>
  <c r="M85" s="1"/>
  <c r="AH84"/>
  <c r="AE84"/>
  <c r="AB84"/>
  <c r="Y84"/>
  <c r="V84"/>
  <c r="S84"/>
  <c r="N84"/>
  <c r="K84"/>
  <c r="M84" s="1"/>
  <c r="AH83"/>
  <c r="AE83"/>
  <c r="AB83"/>
  <c r="Y83"/>
  <c r="V83"/>
  <c r="S83"/>
  <c r="N83"/>
  <c r="K83"/>
  <c r="M83" s="1"/>
  <c r="AH82"/>
  <c r="AE82"/>
  <c r="AB82"/>
  <c r="Y82"/>
  <c r="V82"/>
  <c r="S82"/>
  <c r="N82"/>
  <c r="K82"/>
  <c r="M82" s="1"/>
  <c r="AH81"/>
  <c r="AE81"/>
  <c r="AB81"/>
  <c r="Y81"/>
  <c r="V81"/>
  <c r="S81"/>
  <c r="K81"/>
  <c r="N81" s="1"/>
  <c r="AH80"/>
  <c r="AE80"/>
  <c r="AB80"/>
  <c r="Y80"/>
  <c r="V80"/>
  <c r="S80"/>
  <c r="K80"/>
  <c r="M80" s="1"/>
  <c r="AH79"/>
  <c r="AE79"/>
  <c r="AB79"/>
  <c r="Y79"/>
  <c r="V79"/>
  <c r="Q79"/>
  <c r="S79" s="1"/>
  <c r="AH78"/>
  <c r="AE78"/>
  <c r="AB78"/>
  <c r="Y78"/>
  <c r="V78"/>
  <c r="S78"/>
  <c r="K78"/>
  <c r="N78" s="1"/>
  <c r="AG71"/>
  <c r="AD71"/>
  <c r="AA71"/>
  <c r="X71"/>
  <c r="U71"/>
  <c r="R71"/>
  <c r="O71"/>
  <c r="M71"/>
  <c r="AG70"/>
  <c r="AD70"/>
  <c r="AA70"/>
  <c r="X70"/>
  <c r="U70"/>
  <c r="R70"/>
  <c r="O70"/>
  <c r="M70"/>
  <c r="AG69"/>
  <c r="AD69"/>
  <c r="AA69"/>
  <c r="X69"/>
  <c r="U69"/>
  <c r="R69"/>
  <c r="O69"/>
  <c r="M69"/>
  <c r="AG68"/>
  <c r="AD68"/>
  <c r="AA68"/>
  <c r="X68"/>
  <c r="U68"/>
  <c r="R68"/>
  <c r="O68"/>
  <c r="M68"/>
  <c r="AG67"/>
  <c r="AD67"/>
  <c r="AA67"/>
  <c r="X67"/>
  <c r="U67"/>
  <c r="R67"/>
  <c r="O67"/>
  <c r="M67"/>
  <c r="AG59"/>
  <c r="AD59"/>
  <c r="AA59"/>
  <c r="X59"/>
  <c r="U59"/>
  <c r="R59"/>
  <c r="O59"/>
  <c r="M59"/>
  <c r="AG58"/>
  <c r="AD58"/>
  <c r="AA58"/>
  <c r="X58"/>
  <c r="U58"/>
  <c r="R58"/>
  <c r="O58"/>
  <c r="M58"/>
  <c r="AG57"/>
  <c r="AD57"/>
  <c r="AA57"/>
  <c r="X57"/>
  <c r="U57"/>
  <c r="R57"/>
  <c r="O57"/>
  <c r="M57"/>
  <c r="AG56"/>
  <c r="AD56"/>
  <c r="AA56"/>
  <c r="X56"/>
  <c r="U56"/>
  <c r="R56"/>
  <c r="O56"/>
  <c r="M56"/>
  <c r="AG55"/>
  <c r="AD55"/>
  <c r="AA55"/>
  <c r="X55"/>
  <c r="U55"/>
  <c r="R55"/>
  <c r="O55"/>
  <c r="M55"/>
  <c r="AG54"/>
  <c r="AD54"/>
  <c r="AA54"/>
  <c r="X54"/>
  <c r="U54"/>
  <c r="R54"/>
  <c r="O54"/>
  <c r="M54"/>
  <c r="AG53"/>
  <c r="AD53"/>
  <c r="AA53"/>
  <c r="X53"/>
  <c r="U53"/>
  <c r="R53"/>
  <c r="O53"/>
  <c r="M53"/>
  <c r="AG52"/>
  <c r="AD52"/>
  <c r="AA52"/>
  <c r="X52"/>
  <c r="U52"/>
  <c r="R52"/>
  <c r="O52"/>
  <c r="M52"/>
  <c r="AG51"/>
  <c r="AD51"/>
  <c r="AA51"/>
  <c r="X51"/>
  <c r="U51"/>
  <c r="R51"/>
  <c r="O51"/>
  <c r="M51"/>
  <c r="AG50"/>
  <c r="AD50"/>
  <c r="AA50"/>
  <c r="X50"/>
  <c r="U50"/>
  <c r="R50"/>
  <c r="O50"/>
  <c r="M50"/>
  <c r="AG49"/>
  <c r="AD49"/>
  <c r="AA49"/>
  <c r="X49"/>
  <c r="U49"/>
  <c r="R49"/>
  <c r="O49"/>
  <c r="M49"/>
  <c r="AG48"/>
  <c r="AD48"/>
  <c r="AA48"/>
  <c r="X48"/>
  <c r="U48"/>
  <c r="R48"/>
  <c r="O48"/>
  <c r="M48"/>
  <c r="AG47"/>
  <c r="AD47"/>
  <c r="AA47"/>
  <c r="X47"/>
  <c r="U47"/>
  <c r="R47"/>
  <c r="O47"/>
  <c r="M47"/>
  <c r="AG46"/>
  <c r="AD46"/>
  <c r="AA46"/>
  <c r="X46"/>
  <c r="U46"/>
  <c r="R46"/>
  <c r="O46"/>
  <c r="M46"/>
  <c r="AG45"/>
  <c r="AD45"/>
  <c r="AA45"/>
  <c r="X45"/>
  <c r="U45"/>
  <c r="R45"/>
  <c r="O45"/>
  <c r="M45"/>
  <c r="AG44"/>
  <c r="AD44"/>
  <c r="AA44"/>
  <c r="X44"/>
  <c r="U44"/>
  <c r="R44"/>
  <c r="O44"/>
  <c r="M44"/>
  <c r="AG43"/>
  <c r="AD43"/>
  <c r="AA43"/>
  <c r="X43"/>
  <c r="U43"/>
  <c r="R43"/>
  <c r="O43"/>
  <c r="M43"/>
  <c r="AG42"/>
  <c r="AD42"/>
  <c r="AA42"/>
  <c r="X42"/>
  <c r="U42"/>
  <c r="R42"/>
  <c r="O42"/>
  <c r="M42"/>
  <c r="AG41"/>
  <c r="AA41"/>
  <c r="X41"/>
  <c r="U41"/>
  <c r="R41"/>
  <c r="AG40"/>
  <c r="AD40"/>
  <c r="X40"/>
  <c r="U40"/>
  <c r="R40"/>
  <c r="AG39"/>
  <c r="AD39"/>
  <c r="AA39"/>
  <c r="U39"/>
  <c r="R39"/>
  <c r="AG38"/>
  <c r="AD38"/>
  <c r="AA38"/>
  <c r="X38"/>
  <c r="R38"/>
  <c r="AG37"/>
  <c r="AD37"/>
  <c r="AA37"/>
  <c r="X37"/>
  <c r="U37"/>
  <c r="R37"/>
  <c r="O37"/>
  <c r="M37"/>
  <c r="AG36"/>
  <c r="AD36"/>
  <c r="AA36"/>
  <c r="X36"/>
  <c r="U36"/>
  <c r="R36"/>
  <c r="AG33"/>
  <c r="AD33"/>
  <c r="AA33"/>
  <c r="R33"/>
  <c r="AG30"/>
  <c r="AD30"/>
  <c r="AA30"/>
  <c r="X30"/>
  <c r="AG29"/>
  <c r="AD29"/>
  <c r="AG28"/>
  <c r="AD28"/>
  <c r="AA28"/>
  <c r="AG27"/>
  <c r="AD27"/>
  <c r="AA27"/>
  <c r="R27"/>
  <c r="AG26"/>
  <c r="AD26"/>
  <c r="AA26"/>
  <c r="R26"/>
  <c r="AG25"/>
  <c r="AD25"/>
  <c r="AA25"/>
  <c r="X25"/>
  <c r="U25"/>
  <c r="AG15"/>
  <c r="AF15"/>
  <c r="AE15"/>
  <c r="AD15"/>
  <c r="AC15"/>
  <c r="AB15"/>
  <c r="AF23" s="1"/>
  <c r="AG14"/>
  <c r="AF14"/>
  <c r="AE14"/>
  <c r="AD14"/>
  <c r="AC14"/>
  <c r="AB14"/>
  <c r="AC23" s="1"/>
  <c r="AG13"/>
  <c r="AF13"/>
  <c r="AE13"/>
  <c r="AD13"/>
  <c r="AC13"/>
  <c r="AB13"/>
  <c r="Z23" s="1"/>
  <c r="AG12"/>
  <c r="AF12"/>
  <c r="AE12"/>
  <c r="AD12"/>
  <c r="AC12"/>
  <c r="AB12"/>
  <c r="AG11"/>
  <c r="AF11"/>
  <c r="AF17" s="1"/>
  <c r="AE11"/>
  <c r="AD11"/>
  <c r="AC11"/>
  <c r="AB11"/>
  <c r="AG10"/>
  <c r="AF10"/>
  <c r="AE10"/>
  <c r="AD10"/>
  <c r="AC10"/>
  <c r="AB10"/>
  <c r="AH10" s="1"/>
  <c r="R33" i="1"/>
  <c r="AA33"/>
  <c r="AD33"/>
  <c r="AG33"/>
  <c r="R34"/>
  <c r="AA34"/>
  <c r="AD34"/>
  <c r="AG34"/>
  <c r="R37"/>
  <c r="U37"/>
  <c r="X37"/>
  <c r="AA37"/>
  <c r="AD37"/>
  <c r="AG37"/>
  <c r="N83"/>
  <c r="N84"/>
  <c r="N85"/>
  <c r="N86"/>
  <c r="N87"/>
  <c r="N88"/>
  <c r="N89"/>
  <c r="N90"/>
  <c r="N91"/>
  <c r="N81"/>
  <c r="O52"/>
  <c r="O53"/>
  <c r="O54"/>
  <c r="O55"/>
  <c r="O56"/>
  <c r="O57"/>
  <c r="O58"/>
  <c r="O59"/>
  <c r="O67"/>
  <c r="O68"/>
  <c r="O69"/>
  <c r="O70"/>
  <c r="O71"/>
  <c r="M52"/>
  <c r="M53"/>
  <c r="M54"/>
  <c r="M55"/>
  <c r="M56"/>
  <c r="M57"/>
  <c r="M58"/>
  <c r="M59"/>
  <c r="M67"/>
  <c r="M68"/>
  <c r="M69"/>
  <c r="M70"/>
  <c r="M71"/>
  <c r="U70"/>
  <c r="U71"/>
  <c r="U47"/>
  <c r="U48"/>
  <c r="U49"/>
  <c r="U50"/>
  <c r="R70"/>
  <c r="R71"/>
  <c r="R47"/>
  <c r="R48"/>
  <c r="R49"/>
  <c r="R50"/>
  <c r="X51"/>
  <c r="X47"/>
  <c r="X48"/>
  <c r="X49"/>
  <c r="X50"/>
  <c r="X43"/>
  <c r="X44"/>
  <c r="X45"/>
  <c r="X46"/>
  <c r="X55"/>
  <c r="X56"/>
  <c r="X57"/>
  <c r="X58"/>
  <c r="X59"/>
  <c r="X67"/>
  <c r="X68"/>
  <c r="X69"/>
  <c r="X70"/>
  <c r="X71"/>
  <c r="AA59"/>
  <c r="AA67"/>
  <c r="AA68"/>
  <c r="AA69"/>
  <c r="AA70"/>
  <c r="AA71"/>
  <c r="AA43"/>
  <c r="AA44"/>
  <c r="AA45"/>
  <c r="AA46"/>
  <c r="AA47"/>
  <c r="AA48"/>
  <c r="AA49"/>
  <c r="AA50"/>
  <c r="AA51"/>
  <c r="AA52"/>
  <c r="AA53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7"/>
  <c r="AD68"/>
  <c r="AD69"/>
  <c r="AD70"/>
  <c r="AD71"/>
  <c r="AG44"/>
  <c r="AG45"/>
  <c r="AG46"/>
  <c r="AG47"/>
  <c r="AG48"/>
  <c r="AG49"/>
  <c r="AG50"/>
  <c r="AG51"/>
  <c r="AG52"/>
  <c r="AG53"/>
  <c r="AG54"/>
  <c r="AG55"/>
  <c r="AG56"/>
  <c r="AG57"/>
  <c r="AG58"/>
  <c r="AG59"/>
  <c r="AG67"/>
  <c r="AG68"/>
  <c r="AG69"/>
  <c r="AG70"/>
  <c r="AG71"/>
  <c r="AD42"/>
  <c r="O37"/>
  <c r="M42"/>
  <c r="M43"/>
  <c r="M44"/>
  <c r="M45"/>
  <c r="M46"/>
  <c r="M47"/>
  <c r="M48"/>
  <c r="M49"/>
  <c r="M50"/>
  <c r="U101" i="3" l="1"/>
  <c r="I101"/>
  <c r="I103"/>
  <c r="U103"/>
  <c r="U102"/>
  <c r="I102"/>
  <c r="AB17"/>
  <c r="AG17"/>
  <c r="K79"/>
  <c r="M79" s="1"/>
  <c r="Q93"/>
  <c r="AC98" s="1"/>
  <c r="AC104" s="1"/>
  <c r="O32"/>
  <c r="O25"/>
  <c r="O27"/>
  <c r="O28"/>
  <c r="Q103"/>
  <c r="AC17"/>
  <c r="AH12"/>
  <c r="O26"/>
  <c r="AH11"/>
  <c r="AH15"/>
  <c r="AD17"/>
  <c r="AE17"/>
  <c r="AH14"/>
  <c r="Q101"/>
  <c r="AG102"/>
  <c r="O41"/>
  <c r="Q102"/>
  <c r="M78"/>
  <c r="AH13"/>
  <c r="W23"/>
  <c r="Q23"/>
  <c r="T23"/>
  <c r="M81"/>
  <c r="O50" i="1"/>
  <c r="O49"/>
  <c r="O48"/>
  <c r="O47"/>
  <c r="U98" i="3" l="1"/>
  <c r="Y98"/>
  <c r="Y104" s="1"/>
  <c r="I98"/>
  <c r="Y99"/>
  <c r="U99"/>
  <c r="I99"/>
  <c r="AG99" s="1"/>
  <c r="U100"/>
  <c r="Y100"/>
  <c r="I100"/>
  <c r="X33"/>
  <c r="O33" s="1"/>
  <c r="AH17"/>
  <c r="G104"/>
  <c r="Q100"/>
  <c r="AG103"/>
  <c r="Q99"/>
  <c r="AG101"/>
  <c r="Q98"/>
  <c r="G104" i="1"/>
  <c r="AF93"/>
  <c r="AC103" s="1"/>
  <c r="AC93"/>
  <c r="AC102" s="1"/>
  <c r="Z93"/>
  <c r="AC101" s="1"/>
  <c r="T93"/>
  <c r="AC99" s="1"/>
  <c r="AH92"/>
  <c r="AE92"/>
  <c r="AB92"/>
  <c r="Y92"/>
  <c r="V92"/>
  <c r="S92"/>
  <c r="N92"/>
  <c r="K92"/>
  <c r="M92" s="1"/>
  <c r="AH91"/>
  <c r="AE91"/>
  <c r="AB91"/>
  <c r="Y91"/>
  <c r="V91"/>
  <c r="S91"/>
  <c r="K91"/>
  <c r="M91" s="1"/>
  <c r="AH90"/>
  <c r="AE90"/>
  <c r="AB90"/>
  <c r="Y90"/>
  <c r="V90"/>
  <c r="S90"/>
  <c r="K90"/>
  <c r="M90" s="1"/>
  <c r="AH89"/>
  <c r="AE89"/>
  <c r="AB89"/>
  <c r="Y89"/>
  <c r="V89"/>
  <c r="S89"/>
  <c r="K89"/>
  <c r="M89" s="1"/>
  <c r="AH88"/>
  <c r="AE88"/>
  <c r="AB88"/>
  <c r="Y88"/>
  <c r="V88"/>
  <c r="S88"/>
  <c r="K88"/>
  <c r="M88" s="1"/>
  <c r="AH87"/>
  <c r="AE87"/>
  <c r="AB87"/>
  <c r="Y87"/>
  <c r="V87"/>
  <c r="S87"/>
  <c r="K87"/>
  <c r="M87" s="1"/>
  <c r="AH86"/>
  <c r="AE86"/>
  <c r="AB86"/>
  <c r="Y86"/>
  <c r="V86"/>
  <c r="S86"/>
  <c r="K86"/>
  <c r="M86" s="1"/>
  <c r="AH85"/>
  <c r="AE85"/>
  <c r="AB85"/>
  <c r="Y85"/>
  <c r="V85"/>
  <c r="S85"/>
  <c r="K85"/>
  <c r="M85" s="1"/>
  <c r="AH84"/>
  <c r="AE84"/>
  <c r="AB84"/>
  <c r="Y84"/>
  <c r="V84"/>
  <c r="S84"/>
  <c r="K84"/>
  <c r="M84" s="1"/>
  <c r="AH83"/>
  <c r="AE83"/>
  <c r="AB83"/>
  <c r="Y83"/>
  <c r="V83"/>
  <c r="S83"/>
  <c r="K83"/>
  <c r="M83" s="1"/>
  <c r="AH82"/>
  <c r="AE82"/>
  <c r="AB82"/>
  <c r="Y82"/>
  <c r="V82"/>
  <c r="S82"/>
  <c r="K82"/>
  <c r="AH81"/>
  <c r="AE81"/>
  <c r="AB81"/>
  <c r="Y81"/>
  <c r="V81"/>
  <c r="S81"/>
  <c r="K81"/>
  <c r="M81" s="1"/>
  <c r="AH80"/>
  <c r="AE80"/>
  <c r="AB80"/>
  <c r="Y80"/>
  <c r="V80"/>
  <c r="S80"/>
  <c r="AH79"/>
  <c r="AE79"/>
  <c r="AB79"/>
  <c r="Y79"/>
  <c r="V79"/>
  <c r="Q79"/>
  <c r="Q93" s="1"/>
  <c r="AC98" s="1"/>
  <c r="AH78"/>
  <c r="AE78"/>
  <c r="AB78"/>
  <c r="Y78"/>
  <c r="V78"/>
  <c r="S78"/>
  <c r="K78"/>
  <c r="N78" s="1"/>
  <c r="U69"/>
  <c r="R69"/>
  <c r="U68"/>
  <c r="R68"/>
  <c r="U67"/>
  <c r="R67"/>
  <c r="U59"/>
  <c r="R59"/>
  <c r="AA58"/>
  <c r="U58"/>
  <c r="R58"/>
  <c r="U57"/>
  <c r="R57"/>
  <c r="AA56"/>
  <c r="U56"/>
  <c r="R56"/>
  <c r="U55"/>
  <c r="R55"/>
  <c r="AA54"/>
  <c r="X54"/>
  <c r="U54"/>
  <c r="R54"/>
  <c r="X53"/>
  <c r="U53"/>
  <c r="R53"/>
  <c r="X52"/>
  <c r="U52"/>
  <c r="R52"/>
  <c r="U51"/>
  <c r="R51"/>
  <c r="O51"/>
  <c r="M51"/>
  <c r="U46"/>
  <c r="R46"/>
  <c r="R45"/>
  <c r="R44"/>
  <c r="AG43"/>
  <c r="R43"/>
  <c r="AG42"/>
  <c r="AA42"/>
  <c r="X42"/>
  <c r="U42"/>
  <c r="AG41"/>
  <c r="AA41"/>
  <c r="X41"/>
  <c r="U41"/>
  <c r="R41"/>
  <c r="AG40"/>
  <c r="AD40"/>
  <c r="X40"/>
  <c r="U40"/>
  <c r="R40"/>
  <c r="AG39"/>
  <c r="AD39"/>
  <c r="AA39"/>
  <c r="U39"/>
  <c r="R39"/>
  <c r="AG38"/>
  <c r="AD38"/>
  <c r="AA38"/>
  <c r="X38"/>
  <c r="R38"/>
  <c r="M37"/>
  <c r="AG32"/>
  <c r="AD32"/>
  <c r="AA32"/>
  <c r="AG30"/>
  <c r="AD30"/>
  <c r="AA30"/>
  <c r="X30"/>
  <c r="AG29"/>
  <c r="AD29"/>
  <c r="AG28"/>
  <c r="AD28"/>
  <c r="AA28"/>
  <c r="AG27"/>
  <c r="AD27"/>
  <c r="AA27"/>
  <c r="R27"/>
  <c r="AG26"/>
  <c r="AD26"/>
  <c r="AA26"/>
  <c r="R26"/>
  <c r="AG25"/>
  <c r="AD25"/>
  <c r="AA25"/>
  <c r="X25"/>
  <c r="U25"/>
  <c r="AG15"/>
  <c r="AF15"/>
  <c r="AE15"/>
  <c r="AD15"/>
  <c r="AC15"/>
  <c r="AB15"/>
  <c r="AF23" s="1"/>
  <c r="AG14"/>
  <c r="AF14"/>
  <c r="AE14"/>
  <c r="AD14"/>
  <c r="AC14"/>
  <c r="AB14"/>
  <c r="AC23" s="1"/>
  <c r="AG13"/>
  <c r="AF13"/>
  <c r="AE13"/>
  <c r="AD13"/>
  <c r="AC13"/>
  <c r="AB13"/>
  <c r="Z23" s="1"/>
  <c r="AG12"/>
  <c r="AF12"/>
  <c r="AE12"/>
  <c r="AD12"/>
  <c r="AC12"/>
  <c r="AB12"/>
  <c r="W23" s="1"/>
  <c r="AG11"/>
  <c r="AF11"/>
  <c r="AE11"/>
  <c r="AD11"/>
  <c r="AC11"/>
  <c r="AB11"/>
  <c r="T23" s="1"/>
  <c r="Y99" s="1"/>
  <c r="Y104" s="1"/>
  <c r="AG10"/>
  <c r="AF10"/>
  <c r="AE10"/>
  <c r="AD10"/>
  <c r="AC10"/>
  <c r="AB10"/>
  <c r="Q23" s="1"/>
  <c r="U98" l="1"/>
  <c r="I98"/>
  <c r="AG98" s="1"/>
  <c r="Q98"/>
  <c r="U99"/>
  <c r="I99"/>
  <c r="U101"/>
  <c r="I101"/>
  <c r="I103"/>
  <c r="U103"/>
  <c r="U100"/>
  <c r="I100"/>
  <c r="U102"/>
  <c r="I102"/>
  <c r="AA55"/>
  <c r="Q101"/>
  <c r="Q100"/>
  <c r="X34"/>
  <c r="U44"/>
  <c r="Q99"/>
  <c r="U34"/>
  <c r="Q103"/>
  <c r="O41"/>
  <c r="Q102"/>
  <c r="Q104" i="3"/>
  <c r="U104"/>
  <c r="I104"/>
  <c r="AG98"/>
  <c r="AG100"/>
  <c r="M82" i="1"/>
  <c r="N82"/>
  <c r="O44"/>
  <c r="O46"/>
  <c r="U43"/>
  <c r="O43" s="1"/>
  <c r="K80"/>
  <c r="M80" s="1"/>
  <c r="R42"/>
  <c r="O42" s="1"/>
  <c r="U45"/>
  <c r="O45" s="1"/>
  <c r="AA57"/>
  <c r="K79"/>
  <c r="M79" s="1"/>
  <c r="O32"/>
  <c r="M78"/>
  <c r="AC17"/>
  <c r="AF17"/>
  <c r="AH10"/>
  <c r="AH13"/>
  <c r="AH14"/>
  <c r="O26"/>
  <c r="AH12"/>
  <c r="O25"/>
  <c r="O28"/>
  <c r="AH11"/>
  <c r="AH15"/>
  <c r="AE17"/>
  <c r="AG17"/>
  <c r="O27"/>
  <c r="AB17"/>
  <c r="W93"/>
  <c r="AC100" s="1"/>
  <c r="AC104" s="1"/>
  <c r="AD17"/>
  <c r="S79"/>
  <c r="AG100" l="1"/>
  <c r="AG99"/>
  <c r="I104"/>
  <c r="AG103"/>
  <c r="O34"/>
  <c r="AG102"/>
  <c r="Q104"/>
  <c r="AG101"/>
  <c r="U104"/>
  <c r="Q105" i="3"/>
  <c r="AG104"/>
  <c r="G105" s="1"/>
  <c r="O33" i="1"/>
  <c r="AH17"/>
  <c r="AG104" l="1"/>
  <c r="G105" s="1"/>
  <c r="Q105"/>
</calcChain>
</file>

<file path=xl/sharedStrings.xml><?xml version="1.0" encoding="utf-8"?>
<sst xmlns="http://schemas.openxmlformats.org/spreadsheetml/2006/main" count="345" uniqueCount="94">
  <si>
    <t>专业名称：</t>
  </si>
  <si>
    <t>学段</t>
  </si>
  <si>
    <t>修业年限</t>
  </si>
  <si>
    <t>培养对象</t>
  </si>
  <si>
    <t>高中毕业</t>
  </si>
  <si>
    <t>专业方向</t>
  </si>
  <si>
    <t>专业代码</t>
  </si>
  <si>
    <t>专业负责人</t>
  </si>
  <si>
    <t>对接本科专业</t>
  </si>
  <si>
    <t>所属院部</t>
  </si>
  <si>
    <t>审核人</t>
  </si>
  <si>
    <t>制表日期</t>
  </si>
  <si>
    <t>一、教学进程规划表</t>
  </si>
  <si>
    <t>教     学</t>
  </si>
  <si>
    <t>入学
毕业
形势
政策
安全
劳动
机动</t>
  </si>
  <si>
    <t>假
期</t>
  </si>
  <si>
    <t>合
计</t>
  </si>
  <si>
    <t>课堂
教学</t>
  </si>
  <si>
    <t>实
训
周</t>
  </si>
  <si>
    <t>课
程
设
计</t>
  </si>
  <si>
    <t>顶
岗
实
习</t>
  </si>
  <si>
    <t>△</t>
  </si>
  <si>
    <t>※</t>
  </si>
  <si>
    <t>◆</t>
  </si>
  <si>
    <t>合计</t>
  </si>
  <si>
    <t>图例:</t>
  </si>
  <si>
    <t>□</t>
  </si>
  <si>
    <t>课堂教学    ：考试所在周   ◇ 实训  ◇: 实习实训周   ⊙ 课程设计周   ☆ 顶岗实习  ★ 企业岗位实习     ※ 公益劳动与机动    △ 入学、军事、毕业教育   ◆ 假期</t>
  </si>
  <si>
    <t>二、课程安排表</t>
  </si>
  <si>
    <t>课程类别</t>
  </si>
  <si>
    <t>序号</t>
  </si>
  <si>
    <t>课程名称</t>
  </si>
  <si>
    <t>考核方式</t>
  </si>
  <si>
    <t>总学时</t>
  </si>
  <si>
    <t>总学分</t>
  </si>
  <si>
    <t>学期、周数、周学时及学分</t>
  </si>
  <si>
    <t>考
试</t>
  </si>
  <si>
    <t>考
查</t>
  </si>
  <si>
    <t>第一学期</t>
  </si>
  <si>
    <t>第二学期</t>
  </si>
  <si>
    <t>第三学期</t>
  </si>
  <si>
    <t>第四学期</t>
  </si>
  <si>
    <t>第五学期</t>
  </si>
  <si>
    <t>第六学期</t>
  </si>
  <si>
    <t>周</t>
  </si>
  <si>
    <t>学时</t>
  </si>
  <si>
    <t>学分</t>
  </si>
  <si>
    <t>基础课程</t>
  </si>
  <si>
    <t>通识教育</t>
  </si>
  <si>
    <t>毛泽东思想和中国特色社会主义理论概论</t>
  </si>
  <si>
    <t>体育</t>
  </si>
  <si>
    <t>英语</t>
  </si>
  <si>
    <t>素
质
拓
展</t>
  </si>
  <si>
    <t>专
业
课
程</t>
  </si>
  <si>
    <t>专业基础</t>
  </si>
  <si>
    <t>专业核心</t>
  </si>
  <si>
    <t>总周数</t>
  </si>
  <si>
    <t>课程学期分布</t>
  </si>
  <si>
    <t>实践课程</t>
  </si>
  <si>
    <t>思想道德修养与法律基础社会实践</t>
  </si>
  <si>
    <t>毛泽东思想与中国特色社会主义理论概论社会实践</t>
  </si>
  <si>
    <t>三、课程学时统计表</t>
  </si>
  <si>
    <t>学年</t>
  </si>
  <si>
    <t>学期</t>
  </si>
  <si>
    <t>考试课程数</t>
  </si>
  <si>
    <t>总课时</t>
  </si>
  <si>
    <t>专业课程</t>
  </si>
  <si>
    <t>通识课程</t>
  </si>
  <si>
    <t>素质拓展</t>
  </si>
  <si>
    <t>专业基础课程</t>
  </si>
  <si>
    <t>专业核心课程</t>
  </si>
  <si>
    <t>专业方向课程</t>
  </si>
  <si>
    <t>第一学年</t>
  </si>
  <si>
    <t>第二学年</t>
  </si>
  <si>
    <t>第三学年</t>
  </si>
  <si>
    <t>实践课程课时占总课时比重</t>
  </si>
  <si>
    <t>实践课占专业课总课时数</t>
  </si>
  <si>
    <t>公选一</t>
    <phoneticPr fontId="10" type="noConversion"/>
  </si>
  <si>
    <t>公选二</t>
    <phoneticPr fontId="10" type="noConversion"/>
  </si>
  <si>
    <t>公选三</t>
    <phoneticPr fontId="10" type="noConversion"/>
  </si>
  <si>
    <t>公选四</t>
    <phoneticPr fontId="10" type="noConversion"/>
  </si>
  <si>
    <t xml:space="preserve"> 贯通培养2015级职业提升阶段教学计划</t>
    <phoneticPr fontId="10" type="noConversion"/>
  </si>
  <si>
    <t>高等数学</t>
    <phoneticPr fontId="10" type="noConversion"/>
  </si>
  <si>
    <t>信息技术基础</t>
    <phoneticPr fontId="10" type="noConversion"/>
  </si>
  <si>
    <t>大学物理</t>
    <phoneticPr fontId="10" type="noConversion"/>
  </si>
  <si>
    <t>职业基本素养</t>
    <phoneticPr fontId="10" type="noConversion"/>
  </si>
  <si>
    <t>思想道德修养和法律基础</t>
    <phoneticPr fontId="10" type="noConversion"/>
  </si>
  <si>
    <t>实践课时</t>
    <phoneticPr fontId="10" type="noConversion"/>
  </si>
  <si>
    <t>安全教育</t>
    <phoneticPr fontId="10" type="noConversion"/>
  </si>
  <si>
    <t>生涯规划与创业就业指导</t>
    <phoneticPr fontId="10" type="noConversion"/>
  </si>
  <si>
    <t>安全教育、劳动、机动、毕业教育</t>
    <phoneticPr fontId="10" type="noConversion"/>
  </si>
  <si>
    <t>专业方向</t>
    <phoneticPr fontId="10" type="noConversion"/>
  </si>
  <si>
    <t>理实一体课课时统计</t>
    <phoneticPr fontId="10" type="noConversion"/>
  </si>
  <si>
    <t>※</t>
    <phoneticPr fontId="10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</si>
</sst>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_ "/>
    <numFmt numFmtId="178" formatCode="0_ "/>
    <numFmt numFmtId="179" formatCode="yyyy&quot;年&quot;m&quot;月&quot;d&quot;日&quot;;@"/>
    <numFmt numFmtId="180" formatCode="0_);[Red]\(0\)"/>
  </numFmts>
  <fonts count="12">
    <font>
      <sz val="12"/>
      <name val="宋体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0"/>
      <color theme="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/>
  </cellStyleXfs>
  <cellXfs count="289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/>
    <xf numFmtId="0" fontId="1" fillId="0" borderId="0" xfId="0" applyFont="1" applyProtection="1"/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/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textRotation="255"/>
    </xf>
    <xf numFmtId="0" fontId="6" fillId="3" borderId="0" xfId="1" applyFont="1" applyFill="1" applyBorder="1" applyAlignment="1" applyProtection="1">
      <alignment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4" borderId="28" xfId="0" applyFont="1" applyFill="1" applyBorder="1" applyAlignment="1" applyProtection="1">
      <alignment horizontal="center" vertical="center"/>
    </xf>
    <xf numFmtId="178" fontId="4" fillId="4" borderId="0" xfId="0" applyNumberFormat="1" applyFont="1" applyFill="1" applyBorder="1" applyAlignment="1" applyProtection="1">
      <alignment vertical="center" shrinkToFit="1"/>
    </xf>
    <xf numFmtId="178" fontId="4" fillId="4" borderId="0" xfId="0" applyNumberFormat="1" applyFont="1" applyFill="1" applyBorder="1" applyAlignment="1" applyProtection="1">
      <alignment horizontal="center" vertical="center" shrinkToFit="1"/>
    </xf>
    <xf numFmtId="9" fontId="4" fillId="4" borderId="0" xfId="0" applyNumberFormat="1" applyFont="1" applyFill="1" applyBorder="1" applyAlignment="1" applyProtection="1">
      <alignment vertical="center" shrinkToFit="1"/>
    </xf>
    <xf numFmtId="0" fontId="5" fillId="4" borderId="0" xfId="0" applyFont="1" applyFill="1" applyBorder="1" applyAlignment="1" applyProtection="1">
      <alignment horizontal="center" vertical="center" shrinkToFit="1"/>
    </xf>
    <xf numFmtId="0" fontId="4" fillId="3" borderId="1" xfId="1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vertical="center" shrinkToFit="1"/>
    </xf>
    <xf numFmtId="0" fontId="4" fillId="0" borderId="7" xfId="0" applyFont="1" applyBorder="1" applyAlignment="1" applyProtection="1">
      <alignment horizontal="center" vertical="center" wrapText="1" shrinkToFit="1"/>
    </xf>
    <xf numFmtId="0" fontId="1" fillId="0" borderId="7" xfId="0" applyFont="1" applyFill="1" applyBorder="1" applyAlignment="1" applyProtection="1">
      <alignment shrinkToFit="1"/>
    </xf>
    <xf numFmtId="0" fontId="4" fillId="4" borderId="0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 shrinkToFit="1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0" fontId="4" fillId="4" borderId="0" xfId="0" applyFont="1" applyFill="1" applyBorder="1" applyProtection="1"/>
    <xf numFmtId="0" fontId="4" fillId="4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10" fontId="4" fillId="0" borderId="0" xfId="0" applyNumberFormat="1" applyFont="1" applyBorder="1" applyAlignment="1" applyProtection="1">
      <alignment vertical="center"/>
    </xf>
    <xf numFmtId="0" fontId="4" fillId="4" borderId="0" xfId="1" applyFont="1" applyFill="1" applyBorder="1" applyAlignment="1" applyProtection="1">
      <alignment vertical="center"/>
    </xf>
    <xf numFmtId="0" fontId="4" fillId="4" borderId="0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9" fontId="4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4" fillId="3" borderId="0" xfId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 shrinkToFit="1"/>
    </xf>
    <xf numFmtId="0" fontId="4" fillId="4" borderId="40" xfId="0" applyFont="1" applyFill="1" applyBorder="1" applyAlignment="1" applyProtection="1">
      <alignment horizontal="center" vertical="center" shrinkToFit="1"/>
    </xf>
    <xf numFmtId="0" fontId="4" fillId="0" borderId="40" xfId="0" applyFont="1" applyFill="1" applyBorder="1" applyAlignment="1" applyProtection="1">
      <alignment horizontal="center" vertical="center" shrinkToFit="1"/>
    </xf>
    <xf numFmtId="0" fontId="4" fillId="4" borderId="28" xfId="0" applyFont="1" applyFill="1" applyBorder="1" applyAlignment="1" applyProtection="1">
      <alignment horizontal="center" vertical="center" shrinkToFit="1"/>
    </xf>
    <xf numFmtId="0" fontId="4" fillId="3" borderId="24" xfId="0" applyFont="1" applyFill="1" applyBorder="1" applyAlignment="1" applyProtection="1">
      <alignment horizontal="center" vertical="center" shrinkToFit="1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4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 shrinkToFit="1"/>
    </xf>
    <xf numFmtId="177" fontId="4" fillId="4" borderId="2" xfId="0" applyNumberFormat="1" applyFont="1" applyFill="1" applyBorder="1" applyAlignment="1" applyProtection="1">
      <alignment horizontal="center" vertical="center"/>
    </xf>
    <xf numFmtId="177" fontId="4" fillId="4" borderId="24" xfId="0" applyNumberFormat="1" applyFont="1" applyFill="1" applyBorder="1" applyAlignment="1" applyProtection="1">
      <alignment horizontal="center" vertical="center"/>
    </xf>
    <xf numFmtId="177" fontId="4" fillId="4" borderId="40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4" fillId="3" borderId="0" xfId="1" applyFont="1" applyFill="1" applyBorder="1" applyAlignment="1" applyProtection="1"/>
    <xf numFmtId="0" fontId="1" fillId="0" borderId="7" xfId="0" applyFont="1" applyBorder="1" applyAlignment="1" applyProtection="1">
      <alignment horizontal="center"/>
    </xf>
    <xf numFmtId="0" fontId="4" fillId="4" borderId="0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</xf>
    <xf numFmtId="0" fontId="4" fillId="3" borderId="41" xfId="1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vertical="center" shrinkToFit="1"/>
    </xf>
    <xf numFmtId="177" fontId="7" fillId="4" borderId="0" xfId="0" applyNumberFormat="1" applyFont="1" applyFill="1" applyBorder="1" applyAlignment="1" applyProtection="1">
      <alignment vertical="center" shrinkToFit="1"/>
    </xf>
    <xf numFmtId="177" fontId="7" fillId="0" borderId="0" xfId="0" applyNumberFormat="1" applyFont="1" applyBorder="1" applyAlignment="1" applyProtection="1">
      <alignment vertical="center" shrinkToFi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8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textRotation="255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left" vertical="center" indent="4"/>
    </xf>
    <xf numFmtId="0" fontId="7" fillId="0" borderId="0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10" fontId="4" fillId="4" borderId="34" xfId="0" applyNumberFormat="1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 vertical="center" shrinkToFit="1"/>
    </xf>
    <xf numFmtId="0" fontId="4" fillId="4" borderId="36" xfId="0" applyFont="1" applyFill="1" applyBorder="1" applyAlignment="1" applyProtection="1">
      <alignment horizontal="center" vertical="center" shrinkToFit="1"/>
    </xf>
    <xf numFmtId="0" fontId="4" fillId="4" borderId="37" xfId="0" applyFont="1" applyFill="1" applyBorder="1" applyAlignment="1" applyProtection="1">
      <alignment horizontal="center" vertical="center" shrinkToFit="1"/>
    </xf>
    <xf numFmtId="10" fontId="4" fillId="4" borderId="35" xfId="0" applyNumberFormat="1" applyFont="1" applyFill="1" applyBorder="1" applyAlignment="1" applyProtection="1">
      <alignment horizontal="left" vertical="center" indent="2" shrinkToFit="1"/>
    </xf>
    <xf numFmtId="10" fontId="4" fillId="4" borderId="36" xfId="0" applyNumberFormat="1" applyFont="1" applyFill="1" applyBorder="1" applyAlignment="1" applyProtection="1">
      <alignment horizontal="left" vertical="center" indent="2" shrinkToFit="1"/>
    </xf>
    <xf numFmtId="10" fontId="4" fillId="4" borderId="45" xfId="0" applyNumberFormat="1" applyFont="1" applyFill="1" applyBorder="1" applyAlignment="1" applyProtection="1">
      <alignment horizontal="left" vertical="center" indent="2" shrinkToFit="1"/>
    </xf>
    <xf numFmtId="0" fontId="4" fillId="4" borderId="32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/>
    </xf>
    <xf numFmtId="0" fontId="4" fillId="4" borderId="25" xfId="0" applyFont="1" applyFill="1" applyBorder="1" applyAlignment="1" applyProtection="1">
      <alignment horizontal="center" vertical="center"/>
    </xf>
    <xf numFmtId="0" fontId="4" fillId="4" borderId="25" xfId="0" applyFont="1" applyFill="1" applyBorder="1" applyAlignment="1" applyProtection="1">
      <alignment horizontal="center" vertical="center" shrinkToFit="1"/>
    </xf>
    <xf numFmtId="0" fontId="4" fillId="4" borderId="26" xfId="0" applyFont="1" applyFill="1" applyBorder="1" applyAlignment="1" applyProtection="1">
      <alignment horizontal="center" vertical="center" shrinkToFit="1"/>
    </xf>
    <xf numFmtId="0" fontId="4" fillId="4" borderId="27" xfId="0" applyFont="1" applyFill="1" applyBorder="1" applyAlignment="1" applyProtection="1">
      <alignment horizontal="center" vertical="center" shrinkToFit="1"/>
    </xf>
    <xf numFmtId="180" fontId="4" fillId="4" borderId="25" xfId="0" applyNumberFormat="1" applyFont="1" applyFill="1" applyBorder="1" applyAlignment="1" applyProtection="1">
      <alignment horizontal="center" vertical="center" shrinkToFit="1"/>
    </xf>
    <xf numFmtId="180" fontId="4" fillId="4" borderId="26" xfId="0" applyNumberFormat="1" applyFont="1" applyFill="1" applyBorder="1" applyAlignment="1" applyProtection="1">
      <alignment horizontal="center" vertical="center" shrinkToFit="1"/>
    </xf>
    <xf numFmtId="180" fontId="4" fillId="4" borderId="27" xfId="0" applyNumberFormat="1" applyFont="1" applyFill="1" applyBorder="1" applyAlignment="1" applyProtection="1">
      <alignment horizontal="center" vertical="center" shrinkToFit="1"/>
    </xf>
    <xf numFmtId="178" fontId="4" fillId="4" borderId="2" xfId="0" applyNumberFormat="1" applyFont="1" applyFill="1" applyBorder="1" applyAlignment="1" applyProtection="1">
      <alignment horizontal="center" vertical="center" shrinkToFit="1"/>
    </xf>
    <xf numFmtId="178" fontId="4" fillId="4" borderId="40" xfId="0" applyNumberFormat="1" applyFont="1" applyFill="1" applyBorder="1" applyAlignment="1" applyProtection="1">
      <alignment horizontal="center" vertical="center" shrinkToFit="1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24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shrinkToFit="1"/>
    </xf>
    <xf numFmtId="0" fontId="4" fillId="4" borderId="3" xfId="0" applyFont="1" applyFill="1" applyBorder="1" applyAlignment="1" applyProtection="1">
      <alignment horizontal="center" vertical="center" shrinkToFit="1"/>
    </xf>
    <xf numFmtId="0" fontId="4" fillId="4" borderId="24" xfId="0" applyFont="1" applyFill="1" applyBorder="1" applyAlignment="1" applyProtection="1">
      <alignment horizontal="center" vertical="center" shrinkToFit="1"/>
    </xf>
    <xf numFmtId="0" fontId="4" fillId="4" borderId="13" xfId="0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180" fontId="4" fillId="4" borderId="2" xfId="0" applyNumberFormat="1" applyFont="1" applyFill="1" applyBorder="1" applyAlignment="1" applyProtection="1">
      <alignment horizontal="center" vertical="center" shrinkToFit="1"/>
    </xf>
    <xf numFmtId="180" fontId="4" fillId="4" borderId="3" xfId="0" applyNumberFormat="1" applyFont="1" applyFill="1" applyBorder="1" applyAlignment="1" applyProtection="1">
      <alignment horizontal="center" vertical="center" shrinkToFit="1"/>
    </xf>
    <xf numFmtId="180" fontId="4" fillId="4" borderId="24" xfId="0" applyNumberFormat="1" applyFont="1" applyFill="1" applyBorder="1" applyAlignment="1" applyProtection="1">
      <alignment horizontal="center" vertical="center" shrinkToFit="1"/>
    </xf>
    <xf numFmtId="0" fontId="4" fillId="4" borderId="21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/>
    </xf>
    <xf numFmtId="0" fontId="4" fillId="4" borderId="9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177" fontId="4" fillId="4" borderId="12" xfId="0" applyNumberFormat="1" applyFont="1" applyFill="1" applyBorder="1" applyAlignment="1" applyProtection="1">
      <alignment horizontal="center" vertical="center" shrinkToFit="1"/>
    </xf>
    <xf numFmtId="177" fontId="4" fillId="4" borderId="43" xfId="0" applyNumberFormat="1" applyFont="1" applyFill="1" applyBorder="1" applyAlignment="1" applyProtection="1">
      <alignment horizontal="center" vertical="center" shrinkToFit="1"/>
    </xf>
    <xf numFmtId="177" fontId="4" fillId="4" borderId="16" xfId="0" applyNumberFormat="1" applyFont="1" applyFill="1" applyBorder="1" applyAlignment="1" applyProtection="1">
      <alignment horizontal="center" vertical="center" shrinkToFit="1"/>
    </xf>
    <xf numFmtId="177" fontId="4" fillId="4" borderId="31" xfId="0" applyNumberFormat="1" applyFont="1" applyFill="1" applyBorder="1" applyAlignment="1" applyProtection="1">
      <alignment horizontal="center" vertical="center" shrinkToFit="1"/>
    </xf>
    <xf numFmtId="177" fontId="4" fillId="4" borderId="23" xfId="0" applyNumberFormat="1" applyFont="1" applyFill="1" applyBorder="1" applyAlignment="1" applyProtection="1">
      <alignment horizontal="center" vertical="center" shrinkToFit="1"/>
    </xf>
    <xf numFmtId="177" fontId="4" fillId="4" borderId="44" xfId="0" applyNumberFormat="1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/>
    </xf>
    <xf numFmtId="9" fontId="4" fillId="4" borderId="2" xfId="0" applyNumberFormat="1" applyFont="1" applyFill="1" applyBorder="1" applyAlignment="1" applyProtection="1">
      <alignment horizontal="center" vertical="center" shrinkToFit="1"/>
    </xf>
    <xf numFmtId="9" fontId="4" fillId="4" borderId="3" xfId="0" applyNumberFormat="1" applyFont="1" applyFill="1" applyBorder="1" applyAlignment="1" applyProtection="1">
      <alignment horizontal="center" vertical="center" shrinkToFit="1"/>
    </xf>
    <xf numFmtId="9" fontId="4" fillId="4" borderId="24" xfId="0" applyNumberFormat="1" applyFont="1" applyFill="1" applyBorder="1" applyAlignment="1" applyProtection="1">
      <alignment horizontal="center" vertical="center" shrinkToFit="1"/>
    </xf>
    <xf numFmtId="177" fontId="4" fillId="4" borderId="2" xfId="0" applyNumberFormat="1" applyFont="1" applyFill="1" applyBorder="1" applyAlignment="1" applyProtection="1">
      <alignment horizontal="center" vertical="center" shrinkToFit="1"/>
    </xf>
    <xf numFmtId="177" fontId="4" fillId="4" borderId="3" xfId="0" applyNumberFormat="1" applyFont="1" applyFill="1" applyBorder="1" applyAlignment="1" applyProtection="1">
      <alignment horizontal="center" vertical="center" shrinkToFit="1"/>
    </xf>
    <xf numFmtId="177" fontId="4" fillId="4" borderId="24" xfId="0" applyNumberFormat="1" applyFont="1" applyFill="1" applyBorder="1" applyAlignment="1" applyProtection="1">
      <alignment horizontal="center" vertical="center" shrinkToFit="1"/>
    </xf>
    <xf numFmtId="0" fontId="4" fillId="5" borderId="2" xfId="0" applyFont="1" applyFill="1" applyBorder="1" applyAlignment="1" applyProtection="1">
      <alignment horizontal="center" vertical="center" shrinkToFit="1"/>
      <protection locked="0"/>
    </xf>
    <xf numFmtId="0" fontId="4" fillId="5" borderId="3" xfId="0" applyFont="1" applyFill="1" applyBorder="1" applyAlignment="1" applyProtection="1">
      <alignment horizontal="center" vertical="center" shrinkToFit="1"/>
      <protection locked="0"/>
    </xf>
    <xf numFmtId="176" fontId="4" fillId="5" borderId="2" xfId="0" applyNumberFormat="1" applyFont="1" applyFill="1" applyBorder="1" applyAlignment="1" applyProtection="1">
      <alignment horizontal="center" vertical="center" shrinkToFit="1"/>
      <protection locked="0"/>
    </xf>
    <xf numFmtId="176" fontId="4" fillId="5" borderId="3" xfId="0" applyNumberFormat="1" applyFont="1" applyFill="1" applyBorder="1" applyAlignment="1" applyProtection="1">
      <alignment horizontal="center" vertical="center" shrinkToFit="1"/>
      <protection locked="0"/>
    </xf>
    <xf numFmtId="176" fontId="7" fillId="4" borderId="26" xfId="0" applyNumberFormat="1" applyFont="1" applyFill="1" applyBorder="1" applyAlignment="1" applyProtection="1">
      <alignment horizontal="center" vertical="center" shrinkToFi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 shrinkToFit="1"/>
    </xf>
    <xf numFmtId="0" fontId="5" fillId="4" borderId="3" xfId="0" applyFont="1" applyFill="1" applyBorder="1" applyAlignment="1" applyProtection="1">
      <alignment horizontal="center" vertical="center" shrinkToFit="1"/>
    </xf>
    <xf numFmtId="0" fontId="5" fillId="4" borderId="24" xfId="0" applyFont="1" applyFill="1" applyBorder="1" applyAlignment="1" applyProtection="1">
      <alignment horizontal="center" vertical="center" shrinkToFit="1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4" fillId="2" borderId="24" xfId="0" applyFont="1" applyFill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center" vertical="center" shrinkToFit="1"/>
    </xf>
    <xf numFmtId="0" fontId="4" fillId="3" borderId="3" xfId="0" applyFont="1" applyFill="1" applyBorder="1" applyAlignment="1" applyProtection="1">
      <alignment horizontal="center" vertical="center" shrinkToFit="1"/>
    </xf>
    <xf numFmtId="177" fontId="4" fillId="0" borderId="2" xfId="0" applyNumberFormat="1" applyFont="1" applyFill="1" applyBorder="1" applyAlignment="1" applyProtection="1">
      <alignment horizontal="center" vertical="center" shrinkToFit="1"/>
    </xf>
    <xf numFmtId="177" fontId="4" fillId="0" borderId="3" xfId="0" applyNumberFormat="1" applyFont="1" applyFill="1" applyBorder="1" applyAlignment="1" applyProtection="1">
      <alignment horizontal="center" vertical="center" shrinkToFit="1"/>
    </xf>
    <xf numFmtId="177" fontId="4" fillId="0" borderId="24" xfId="0" applyNumberFormat="1" applyFont="1" applyFill="1" applyBorder="1" applyAlignment="1" applyProtection="1">
      <alignment horizontal="center" vertical="center" shrinkToFit="1"/>
    </xf>
    <xf numFmtId="0" fontId="4" fillId="0" borderId="2" xfId="0" applyFont="1" applyFill="1" applyBorder="1" applyAlignment="1" applyProtection="1">
      <alignment horizontal="center" vertical="center" shrinkToFit="1"/>
    </xf>
    <xf numFmtId="0" fontId="4" fillId="0" borderId="3" xfId="0" applyFont="1" applyFill="1" applyBorder="1" applyAlignment="1" applyProtection="1">
      <alignment horizontal="center" vertical="center" shrinkToFit="1"/>
    </xf>
    <xf numFmtId="176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176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left" vertical="center" shrinkToFit="1"/>
    </xf>
    <xf numFmtId="0" fontId="4" fillId="0" borderId="3" xfId="0" applyFont="1" applyFill="1" applyBorder="1" applyAlignment="1" applyProtection="1">
      <alignment horizontal="left" vertical="center" shrinkToFit="1"/>
    </xf>
    <xf numFmtId="0" fontId="4" fillId="0" borderId="24" xfId="0" applyFont="1" applyFill="1" applyBorder="1" applyAlignment="1" applyProtection="1">
      <alignment horizontal="left" vertical="center" shrinkToFit="1"/>
    </xf>
    <xf numFmtId="176" fontId="4" fillId="0" borderId="2" xfId="0" applyNumberFormat="1" applyFont="1" applyFill="1" applyBorder="1" applyAlignment="1" applyProtection="1">
      <alignment horizontal="center" vertical="center" shrinkToFit="1"/>
    </xf>
    <xf numFmtId="176" fontId="4" fillId="0" borderId="3" xfId="0" applyNumberFormat="1" applyFont="1" applyFill="1" applyBorder="1" applyAlignment="1" applyProtection="1">
      <alignment horizontal="center" vertical="center" shrinkToFit="1"/>
    </xf>
    <xf numFmtId="0" fontId="4" fillId="4" borderId="19" xfId="0" applyFont="1" applyFill="1" applyBorder="1" applyAlignment="1" applyProtection="1">
      <alignment horizontal="center" vertical="center" textRotation="255"/>
    </xf>
    <xf numFmtId="0" fontId="4" fillId="4" borderId="1" xfId="0" applyFont="1" applyFill="1" applyBorder="1" applyAlignment="1" applyProtection="1">
      <alignment horizontal="center" vertical="center" textRotation="255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 textRotation="255"/>
    </xf>
    <xf numFmtId="0" fontId="4" fillId="4" borderId="15" xfId="0" applyFont="1" applyFill="1" applyBorder="1" applyAlignment="1" applyProtection="1">
      <alignment horizontal="center" vertical="center" textRotation="255"/>
    </xf>
    <xf numFmtId="0" fontId="4" fillId="4" borderId="42" xfId="0" applyFont="1" applyFill="1" applyBorder="1" applyAlignment="1" applyProtection="1">
      <alignment horizontal="center" vertical="center"/>
    </xf>
    <xf numFmtId="0" fontId="4" fillId="4" borderId="25" xfId="1" applyFont="1" applyFill="1" applyBorder="1" applyAlignment="1" applyProtection="1">
      <alignment horizontal="center" vertical="center"/>
    </xf>
    <xf numFmtId="0" fontId="0" fillId="0" borderId="26" xfId="0" applyBorder="1" applyProtection="1"/>
    <xf numFmtId="0" fontId="0" fillId="0" borderId="27" xfId="0" applyBorder="1" applyProtection="1"/>
    <xf numFmtId="0" fontId="4" fillId="4" borderId="2" xfId="1" applyFont="1" applyFill="1" applyBorder="1" applyAlignment="1" applyProtection="1">
      <alignment horizontal="center" vertical="center"/>
    </xf>
    <xf numFmtId="0" fontId="4" fillId="4" borderId="3" xfId="1" applyFont="1" applyFill="1" applyBorder="1" applyAlignment="1" applyProtection="1">
      <alignment horizontal="center" vertical="center"/>
    </xf>
    <xf numFmtId="0" fontId="4" fillId="4" borderId="24" xfId="1" applyFont="1" applyFill="1" applyBorder="1" applyAlignment="1" applyProtection="1">
      <alignment horizontal="center" vertical="center"/>
    </xf>
    <xf numFmtId="0" fontId="4" fillId="4" borderId="40" xfId="1" applyFont="1" applyFill="1" applyBorder="1" applyAlignment="1" applyProtection="1">
      <alignment horizontal="center" vertical="center"/>
    </xf>
    <xf numFmtId="177" fontId="4" fillId="4" borderId="23" xfId="0" applyNumberFormat="1" applyFont="1" applyFill="1" applyBorder="1" applyAlignment="1" applyProtection="1">
      <alignment horizontal="center" vertical="center"/>
    </xf>
    <xf numFmtId="177" fontId="4" fillId="4" borderId="22" xfId="0" applyNumberFormat="1" applyFont="1" applyFill="1" applyBorder="1" applyAlignment="1" applyProtection="1">
      <alignment horizontal="center" vertical="center"/>
    </xf>
    <xf numFmtId="177" fontId="4" fillId="4" borderId="2" xfId="0" applyNumberFormat="1" applyFont="1" applyFill="1" applyBorder="1" applyAlignment="1" applyProtection="1">
      <alignment horizontal="center" vertical="center"/>
    </xf>
    <xf numFmtId="177" fontId="4" fillId="4" borderId="24" xfId="0" applyNumberFormat="1" applyFont="1" applyFill="1" applyBorder="1" applyAlignment="1" applyProtection="1">
      <alignment horizontal="center" vertical="center"/>
    </xf>
    <xf numFmtId="177" fontId="4" fillId="3" borderId="2" xfId="0" applyNumberFormat="1" applyFont="1" applyFill="1" applyBorder="1" applyAlignment="1" applyProtection="1">
      <alignment horizontal="center" vertical="center"/>
    </xf>
    <xf numFmtId="177" fontId="4" fillId="3" borderId="24" xfId="0" applyNumberFormat="1" applyFont="1" applyFill="1" applyBorder="1" applyAlignment="1" applyProtection="1">
      <alignment horizontal="center" vertical="center"/>
    </xf>
    <xf numFmtId="0" fontId="4" fillId="5" borderId="2" xfId="0" applyNumberFormat="1" applyFont="1" applyFill="1" applyBorder="1" applyAlignment="1" applyProtection="1">
      <alignment horizontal="left" vertical="center"/>
      <protection locked="0"/>
    </xf>
    <xf numFmtId="0" fontId="4" fillId="5" borderId="3" xfId="0" applyNumberFormat="1" applyFont="1" applyFill="1" applyBorder="1" applyAlignment="1" applyProtection="1">
      <alignment horizontal="left" vertical="center"/>
      <protection locked="0"/>
    </xf>
    <xf numFmtId="0" fontId="4" fillId="5" borderId="24" xfId="0" applyNumberFormat="1" applyFont="1" applyFill="1" applyBorder="1" applyAlignment="1" applyProtection="1">
      <alignment horizontal="left" vertical="center"/>
      <protection locked="0"/>
    </xf>
    <xf numFmtId="177" fontId="4" fillId="0" borderId="2" xfId="0" applyNumberFormat="1" applyFont="1" applyFill="1" applyBorder="1" applyAlignment="1" applyProtection="1">
      <alignment horizontal="center" vertical="center"/>
    </xf>
    <xf numFmtId="177" fontId="4" fillId="0" borderId="24" xfId="0" applyNumberFormat="1" applyFont="1" applyFill="1" applyBorder="1" applyAlignment="1" applyProtection="1">
      <alignment horizontal="center" vertical="center"/>
    </xf>
    <xf numFmtId="177" fontId="4" fillId="4" borderId="40" xfId="0" applyNumberFormat="1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24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4" xfId="0" applyFont="1" applyFill="1" applyBorder="1" applyAlignment="1" applyProtection="1">
      <alignment horizontal="left" vertical="center"/>
    </xf>
    <xf numFmtId="177" fontId="4" fillId="0" borderId="4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4" xfId="0" applyNumberFormat="1" applyFont="1" applyFill="1" applyBorder="1" applyAlignment="1" applyProtection="1">
      <alignment horizontal="left" vertical="center"/>
    </xf>
    <xf numFmtId="0" fontId="4" fillId="4" borderId="2" xfId="0" applyNumberFormat="1" applyFont="1" applyFill="1" applyBorder="1" applyAlignment="1" applyProtection="1">
      <alignment horizontal="left" vertical="center"/>
    </xf>
    <xf numFmtId="0" fontId="4" fillId="4" borderId="3" xfId="0" applyNumberFormat="1" applyFont="1" applyFill="1" applyBorder="1" applyAlignment="1" applyProtection="1">
      <alignment horizontal="left" vertical="center"/>
    </xf>
    <xf numFmtId="0" fontId="4" fillId="4" borderId="24" xfId="0" applyNumberFormat="1" applyFont="1" applyFill="1" applyBorder="1" applyAlignment="1" applyProtection="1">
      <alignment horizontal="left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28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 shrinkToFit="1"/>
    </xf>
    <xf numFmtId="0" fontId="4" fillId="4" borderId="8" xfId="0" applyFont="1" applyFill="1" applyBorder="1" applyAlignment="1" applyProtection="1">
      <alignment horizontal="center" vertical="center" shrinkToFit="1"/>
    </xf>
    <xf numFmtId="0" fontId="4" fillId="4" borderId="10" xfId="0" applyFont="1" applyFill="1" applyBorder="1" applyAlignment="1" applyProtection="1">
      <alignment horizontal="center" vertical="center" shrinkToFit="1"/>
    </xf>
    <xf numFmtId="0" fontId="4" fillId="4" borderId="16" xfId="0" applyFont="1" applyFill="1" applyBorder="1" applyAlignment="1" applyProtection="1">
      <alignment horizontal="center" vertical="center" shrinkToFit="1"/>
    </xf>
    <xf numFmtId="0" fontId="4" fillId="4" borderId="0" xfId="0" applyFont="1" applyFill="1" applyBorder="1" applyAlignment="1" applyProtection="1">
      <alignment horizontal="center" vertical="center" shrinkToFit="1"/>
    </xf>
    <xf numFmtId="0" fontId="4" fillId="4" borderId="14" xfId="0" applyFont="1" applyFill="1" applyBorder="1" applyAlignment="1" applyProtection="1">
      <alignment horizontal="center" vertical="center" shrinkToFit="1"/>
    </xf>
    <xf numFmtId="0" fontId="4" fillId="4" borderId="23" xfId="0" applyFont="1" applyFill="1" applyBorder="1" applyAlignment="1" applyProtection="1">
      <alignment horizontal="center" vertical="center" shrinkToFit="1"/>
    </xf>
    <xf numFmtId="0" fontId="4" fillId="4" borderId="4" xfId="0" applyFont="1" applyFill="1" applyBorder="1" applyAlignment="1" applyProtection="1">
      <alignment horizontal="center" vertical="center" shrinkToFit="1"/>
    </xf>
    <xf numFmtId="0" fontId="4" fillId="4" borderId="22" xfId="0" applyFont="1" applyFill="1" applyBorder="1" applyAlignment="1" applyProtection="1">
      <alignment horizontal="center" vertical="center" shrinkToFit="1"/>
    </xf>
    <xf numFmtId="0" fontId="4" fillId="4" borderId="38" xfId="0" applyFont="1" applyFill="1" applyBorder="1" applyAlignment="1" applyProtection="1">
      <alignment horizontal="center" vertical="center" textRotation="255"/>
    </xf>
    <xf numFmtId="0" fontId="4" fillId="4" borderId="39" xfId="0" applyFont="1" applyFill="1" applyBorder="1" applyAlignment="1" applyProtection="1">
      <alignment horizontal="center" vertical="center" textRotation="255"/>
    </xf>
    <xf numFmtId="0" fontId="4" fillId="4" borderId="20" xfId="0" applyFont="1" applyFill="1" applyBorder="1" applyAlignment="1" applyProtection="1">
      <alignment horizontal="center" vertical="center" textRotation="255"/>
    </xf>
    <xf numFmtId="0" fontId="4" fillId="4" borderId="1" xfId="1" applyFont="1" applyFill="1" applyBorder="1" applyAlignment="1" applyProtection="1">
      <alignment horizontal="center" vertical="center" shrinkToFit="1"/>
    </xf>
    <xf numFmtId="0" fontId="4" fillId="4" borderId="1" xfId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/>
    </xf>
    <xf numFmtId="0" fontId="0" fillId="0" borderId="3" xfId="0" applyBorder="1" applyProtection="1"/>
    <xf numFmtId="0" fontId="0" fillId="0" borderId="24" xfId="0" applyBorder="1" applyProtection="1"/>
    <xf numFmtId="0" fontId="4" fillId="4" borderId="18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distributed" vertical="distributed" wrapText="1"/>
    </xf>
    <xf numFmtId="0" fontId="4" fillId="4" borderId="10" xfId="1" applyFont="1" applyFill="1" applyBorder="1" applyAlignment="1" applyProtection="1">
      <alignment horizontal="distributed" vertical="distributed" wrapText="1"/>
    </xf>
    <xf numFmtId="0" fontId="4" fillId="4" borderId="16" xfId="1" applyFont="1" applyFill="1" applyBorder="1" applyAlignment="1" applyProtection="1">
      <alignment horizontal="distributed" vertical="distributed" wrapText="1"/>
    </xf>
    <xf numFmtId="0" fontId="4" fillId="4" borderId="14" xfId="1" applyFont="1" applyFill="1" applyBorder="1" applyAlignment="1" applyProtection="1">
      <alignment horizontal="distributed" vertical="distributed" wrapText="1"/>
    </xf>
    <xf numFmtId="0" fontId="4" fillId="4" borderId="23" xfId="1" applyFont="1" applyFill="1" applyBorder="1" applyAlignment="1" applyProtection="1">
      <alignment horizontal="distributed" vertical="distributed" wrapText="1"/>
    </xf>
    <xf numFmtId="0" fontId="4" fillId="4" borderId="22" xfId="1" applyFont="1" applyFill="1" applyBorder="1" applyAlignment="1" applyProtection="1">
      <alignment horizontal="distributed" vertical="distributed" wrapText="1"/>
    </xf>
    <xf numFmtId="0" fontId="4" fillId="4" borderId="40" xfId="0" applyFont="1" applyFill="1" applyBorder="1" applyAlignment="1" applyProtection="1">
      <alignment horizontal="center" vertical="center" shrinkToFit="1"/>
    </xf>
    <xf numFmtId="0" fontId="1" fillId="0" borderId="8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1" fillId="0" borderId="31" xfId="0" applyFont="1" applyBorder="1" applyAlignment="1" applyProtection="1">
      <alignment horizontal="center"/>
    </xf>
    <xf numFmtId="0" fontId="4" fillId="3" borderId="0" xfId="1" applyFont="1" applyFill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/>
    </xf>
    <xf numFmtId="0" fontId="6" fillId="0" borderId="29" xfId="0" applyFont="1" applyBorder="1" applyAlignment="1" applyProtection="1">
      <alignment horizontal="center" vertical="center" wrapText="1" shrinkToFit="1"/>
    </xf>
    <xf numFmtId="0" fontId="6" fillId="0" borderId="5" xfId="0" applyFont="1" applyBorder="1" applyAlignment="1" applyProtection="1">
      <alignment horizontal="center" vertical="center" shrinkToFi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7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179" fontId="1" fillId="2" borderId="3" xfId="0" applyNumberFormat="1" applyFont="1" applyFill="1" applyBorder="1" applyAlignment="1" applyProtection="1">
      <alignment horizontal="center" vertical="center" shrinkToFit="1"/>
      <protection locked="0"/>
    </xf>
    <xf numFmtId="179" fontId="1" fillId="2" borderId="24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24" xfId="0" applyFont="1" applyFill="1" applyBorder="1" applyAlignment="1" applyProtection="1">
      <alignment horizontal="left" vertical="center" wrapText="1" shrinkToFit="1"/>
      <protection locked="0"/>
    </xf>
    <xf numFmtId="0" fontId="1" fillId="0" borderId="25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24" xfId="0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distributed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4" borderId="26" xfId="0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241"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178108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xmlns="" id="{6E7EB6B4-AEA6-4C1E-996A-A212597E37B8}"/>
            </a:ext>
          </a:extLst>
        </xdr:cNvPr>
        <xdr:cNvGrpSpPr/>
      </xdr:nvGrpSpPr>
      <xdr:grpSpPr>
        <a:xfrm>
          <a:off x="0" y="1838325"/>
          <a:ext cx="441146" cy="320983"/>
          <a:chOff x="0" y="723900"/>
          <a:chExt cx="441146" cy="835333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F81A280B-81F9-4C9C-B8AE-60B9670378C9}"/>
              </a:ext>
            </a:extLst>
          </xdr:cNvPr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69C52BFB-C002-4189-AFD3-FB47EF3CC868}"/>
              </a:ext>
            </a:extLst>
          </xdr:cNvPr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616258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xmlns="" id="{B183FDF9-EBEC-4921-A9E7-39D2C4A25155}"/>
            </a:ext>
          </a:extLst>
        </xdr:cNvPr>
        <xdr:cNvGrpSpPr/>
      </xdr:nvGrpSpPr>
      <xdr:grpSpPr>
        <a:xfrm>
          <a:off x="0" y="1838325"/>
          <a:ext cx="441146" cy="759133"/>
          <a:chOff x="0" y="723900"/>
          <a:chExt cx="441146" cy="835333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5E32A259-9999-4EAC-B30B-2096161773DF}"/>
              </a:ext>
            </a:extLst>
          </xdr:cNvPr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5905C9B5-CF71-4190-BD44-C8F96AF82D72}"/>
              </a:ext>
            </a:extLst>
          </xdr:cNvPr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178108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0" y="1838325"/>
          <a:ext cx="441146" cy="320983"/>
          <a:chOff x="0" y="723900"/>
          <a:chExt cx="441146" cy="835333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616258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0" y="1838325"/>
          <a:ext cx="441146" cy="759133"/>
          <a:chOff x="0" y="723900"/>
          <a:chExt cx="441146" cy="835333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J164"/>
  <sheetViews>
    <sheetView tabSelected="1" topLeftCell="A4" zoomScaleNormal="100" zoomScaleSheetLayoutView="100" workbookViewId="0">
      <selection activeCell="C4" sqref="C4:J4"/>
    </sheetView>
  </sheetViews>
  <sheetFormatPr defaultColWidth="9" defaultRowHeight="14.25"/>
  <cols>
    <col min="1" max="33" width="4.625" style="4" customWidth="1"/>
    <col min="34" max="34" width="4.25" style="4" customWidth="1"/>
    <col min="35" max="16384" width="9" style="4"/>
  </cols>
  <sheetData>
    <row r="1" spans="1:34" ht="18.95" customHeight="1">
      <c r="A1" s="268" t="s">
        <v>81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</row>
    <row r="2" spans="1:34" ht="18.9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</row>
    <row r="4" spans="1:34" ht="20.25" customHeight="1">
      <c r="A4" s="5" t="s">
        <v>0</v>
      </c>
      <c r="B4" s="6"/>
      <c r="C4" s="269"/>
      <c r="D4" s="269"/>
      <c r="E4" s="269"/>
      <c r="F4" s="269"/>
      <c r="G4" s="269"/>
      <c r="H4" s="269"/>
      <c r="I4" s="269"/>
      <c r="J4" s="269"/>
      <c r="K4" s="270" t="s">
        <v>1</v>
      </c>
      <c r="L4" s="270"/>
      <c r="M4" s="270"/>
      <c r="N4" s="271">
        <v>3</v>
      </c>
      <c r="O4" s="272"/>
      <c r="P4" s="272"/>
      <c r="Q4" s="272"/>
      <c r="R4" s="273"/>
      <c r="S4" s="274" t="s">
        <v>2</v>
      </c>
      <c r="T4" s="274"/>
      <c r="U4" s="274"/>
      <c r="V4" s="275">
        <v>3</v>
      </c>
      <c r="W4" s="276"/>
      <c r="X4" s="276"/>
      <c r="Y4" s="276"/>
      <c r="Z4" s="277"/>
      <c r="AA4" s="249" t="s">
        <v>3</v>
      </c>
      <c r="AB4" s="249"/>
      <c r="AC4" s="249"/>
      <c r="AD4" s="275" t="s">
        <v>4</v>
      </c>
      <c r="AE4" s="276"/>
      <c r="AF4" s="276"/>
      <c r="AG4" s="276"/>
      <c r="AH4" s="277"/>
    </row>
    <row r="5" spans="1:34" ht="20.25" customHeight="1">
      <c r="A5" s="249" t="s">
        <v>5</v>
      </c>
      <c r="B5" s="249"/>
      <c r="C5" s="253"/>
      <c r="D5" s="254"/>
      <c r="E5" s="254"/>
      <c r="F5" s="254"/>
      <c r="G5" s="254"/>
      <c r="H5" s="254"/>
      <c r="I5" s="254"/>
      <c r="J5" s="255"/>
      <c r="K5" s="256" t="s">
        <v>6</v>
      </c>
      <c r="L5" s="257"/>
      <c r="M5" s="258"/>
      <c r="N5" s="262"/>
      <c r="O5" s="263"/>
      <c r="P5" s="263"/>
      <c r="Q5" s="263"/>
      <c r="R5" s="264"/>
      <c r="S5" s="249" t="s">
        <v>7</v>
      </c>
      <c r="T5" s="249"/>
      <c r="U5" s="249"/>
      <c r="V5" s="265"/>
      <c r="W5" s="266"/>
      <c r="X5" s="266"/>
      <c r="Y5" s="266"/>
      <c r="Z5" s="267"/>
      <c r="AA5" s="275" t="s">
        <v>8</v>
      </c>
      <c r="AB5" s="276"/>
      <c r="AC5" s="277"/>
      <c r="AD5" s="278"/>
      <c r="AE5" s="279"/>
      <c r="AF5" s="279"/>
      <c r="AG5" s="279"/>
      <c r="AH5" s="280"/>
    </row>
    <row r="6" spans="1:34" ht="20.25" customHeight="1">
      <c r="A6" s="249" t="s">
        <v>9</v>
      </c>
      <c r="B6" s="249"/>
      <c r="C6" s="269"/>
      <c r="D6" s="269"/>
      <c r="E6" s="269"/>
      <c r="F6" s="269"/>
      <c r="G6" s="269"/>
      <c r="H6" s="269"/>
      <c r="I6" s="269"/>
      <c r="J6" s="269"/>
      <c r="K6" s="259"/>
      <c r="L6" s="260"/>
      <c r="M6" s="261"/>
      <c r="N6" s="262"/>
      <c r="O6" s="263"/>
      <c r="P6" s="263"/>
      <c r="Q6" s="263"/>
      <c r="R6" s="264"/>
      <c r="S6" s="249" t="s">
        <v>10</v>
      </c>
      <c r="T6" s="249"/>
      <c r="U6" s="249"/>
      <c r="V6" s="265"/>
      <c r="W6" s="266"/>
      <c r="X6" s="266"/>
      <c r="Y6" s="266"/>
      <c r="Z6" s="267"/>
      <c r="AA6" s="249" t="s">
        <v>11</v>
      </c>
      <c r="AB6" s="249"/>
      <c r="AC6" s="249"/>
      <c r="AD6" s="250"/>
      <c r="AE6" s="251"/>
      <c r="AF6" s="251"/>
      <c r="AG6" s="251"/>
      <c r="AH6" s="252"/>
    </row>
    <row r="7" spans="1:34" ht="24" customHeight="1" thickBot="1">
      <c r="A7" s="242" t="s">
        <v>12</v>
      </c>
      <c r="B7" s="242"/>
      <c r="C7" s="242"/>
      <c r="D7" s="242"/>
      <c r="E7" s="242"/>
      <c r="F7" s="242"/>
      <c r="G7" s="242"/>
      <c r="H7" s="242"/>
    </row>
    <row r="8" spans="1:34" ht="20.100000000000001" customHeight="1" thickBot="1">
      <c r="A8" s="243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38" t="s">
        <v>13</v>
      </c>
      <c r="AC8" s="238"/>
      <c r="AD8" s="238"/>
      <c r="AE8" s="238"/>
      <c r="AF8" s="246" t="s">
        <v>14</v>
      </c>
      <c r="AG8" s="248" t="s">
        <v>15</v>
      </c>
      <c r="AH8" s="248" t="s">
        <v>16</v>
      </c>
    </row>
    <row r="9" spans="1:34" ht="48.75" thickBot="1">
      <c r="A9" s="244"/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52">
        <v>7</v>
      </c>
      <c r="I9" s="52">
        <v>8</v>
      </c>
      <c r="J9" s="52">
        <v>9</v>
      </c>
      <c r="K9" s="52">
        <v>10</v>
      </c>
      <c r="L9" s="52">
        <v>11</v>
      </c>
      <c r="M9" s="52">
        <v>12</v>
      </c>
      <c r="N9" s="52">
        <v>13</v>
      </c>
      <c r="O9" s="52">
        <v>14</v>
      </c>
      <c r="P9" s="52">
        <v>15</v>
      </c>
      <c r="Q9" s="52">
        <v>16</v>
      </c>
      <c r="R9" s="52">
        <v>17</v>
      </c>
      <c r="S9" s="52">
        <v>18</v>
      </c>
      <c r="T9" s="52">
        <v>19</v>
      </c>
      <c r="U9" s="52">
        <v>20</v>
      </c>
      <c r="V9" s="52">
        <v>21</v>
      </c>
      <c r="W9" s="52">
        <v>22</v>
      </c>
      <c r="X9" s="52">
        <v>23</v>
      </c>
      <c r="Y9" s="52">
        <v>24</v>
      </c>
      <c r="Z9" s="52">
        <v>25</v>
      </c>
      <c r="AA9" s="52">
        <v>26</v>
      </c>
      <c r="AB9" s="21" t="s">
        <v>17</v>
      </c>
      <c r="AC9" s="21" t="s">
        <v>18</v>
      </c>
      <c r="AD9" s="21" t="s">
        <v>19</v>
      </c>
      <c r="AE9" s="21" t="s">
        <v>20</v>
      </c>
      <c r="AF9" s="247"/>
      <c r="AG9" s="238"/>
      <c r="AH9" s="238"/>
    </row>
    <row r="10" spans="1:34" ht="20.100000000000001" customHeight="1" thickBot="1">
      <c r="A10" s="52">
        <v>1</v>
      </c>
      <c r="B10" s="8" t="s">
        <v>22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60" t="s">
        <v>23</v>
      </c>
      <c r="V10" s="60" t="s">
        <v>23</v>
      </c>
      <c r="W10" s="60" t="s">
        <v>23</v>
      </c>
      <c r="X10" s="60" t="s">
        <v>23</v>
      </c>
      <c r="Y10" s="60" t="s">
        <v>23</v>
      </c>
      <c r="Z10" s="60" t="s">
        <v>23</v>
      </c>
      <c r="AA10" s="60" t="s">
        <v>23</v>
      </c>
      <c r="AB10" s="52">
        <f>COUNTBLANK(B10:AA10)+COUNTIF(B10:AA10,":")</f>
        <v>18</v>
      </c>
      <c r="AC10" s="52">
        <f>COUNTIF(B10:AA10,"◇")+COUNTIF(B10:AA10,"◇:")</f>
        <v>0</v>
      </c>
      <c r="AD10" s="52">
        <f>COUNTIF(B10:AA10,"⊙")+COUNTIF(B10:AA10,"⊙:")</f>
        <v>0</v>
      </c>
      <c r="AE10" s="52">
        <f>COUNTIF(B10:AA10,"☆")</f>
        <v>0</v>
      </c>
      <c r="AF10" s="52">
        <f>COUNTIF(B10:AA10,"△")++COUNTIF(B10:AA10,"※")</f>
        <v>1</v>
      </c>
      <c r="AG10" s="7">
        <f>COUNTIF(B10:AA10,"◆")</f>
        <v>7</v>
      </c>
      <c r="AH10" s="52">
        <f t="shared" ref="AH10:AH15" si="0">SUM(AB10:AG10)</f>
        <v>26</v>
      </c>
    </row>
    <row r="11" spans="1:34" ht="20.100000000000001" customHeight="1" thickBot="1">
      <c r="A11" s="52">
        <v>2</v>
      </c>
      <c r="B11" s="8" t="s">
        <v>22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60" t="s">
        <v>23</v>
      </c>
      <c r="V11" s="60" t="s">
        <v>23</v>
      </c>
      <c r="W11" s="60" t="s">
        <v>23</v>
      </c>
      <c r="X11" s="60" t="s">
        <v>23</v>
      </c>
      <c r="Y11" s="60" t="s">
        <v>23</v>
      </c>
      <c r="Z11" s="60" t="s">
        <v>23</v>
      </c>
      <c r="AA11" s="60" t="s">
        <v>23</v>
      </c>
      <c r="AB11" s="52">
        <f t="shared" ref="AB11:AB15" si="1">COUNTBLANK(B11:AA11)+COUNTIF(B11:AA11,":")</f>
        <v>18</v>
      </c>
      <c r="AC11" s="52">
        <f t="shared" ref="AC11:AC15" si="2">COUNTIF(B11:AA11,"◇")+COUNTIF(B11:AA11,"◇:")</f>
        <v>0</v>
      </c>
      <c r="AD11" s="52">
        <f t="shared" ref="AD11:AD15" si="3">COUNTIF(B11:AA11,"⊙")+COUNTIF(B11:AA11,"⊙:")</f>
        <v>0</v>
      </c>
      <c r="AE11" s="52">
        <f t="shared" ref="AE11:AE15" si="4">COUNTIF(B11:AA11,"☆")</f>
        <v>0</v>
      </c>
      <c r="AF11" s="52">
        <f t="shared" ref="AF11:AF15" si="5">COUNTIF(B11:AA11,"△")++COUNTIF(B11:AA11,"※")</f>
        <v>1</v>
      </c>
      <c r="AG11" s="7">
        <f t="shared" ref="AG11:AG15" si="6">COUNTIF(B11:AA11,"◆")</f>
        <v>7</v>
      </c>
      <c r="AH11" s="55">
        <f t="shared" si="0"/>
        <v>26</v>
      </c>
    </row>
    <row r="12" spans="1:34" ht="20.100000000000001" customHeight="1" thickBot="1">
      <c r="A12" s="52">
        <v>3</v>
      </c>
      <c r="B12" s="8" t="s">
        <v>22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60" t="s">
        <v>23</v>
      </c>
      <c r="V12" s="60" t="s">
        <v>23</v>
      </c>
      <c r="W12" s="60" t="s">
        <v>23</v>
      </c>
      <c r="X12" s="60" t="s">
        <v>23</v>
      </c>
      <c r="Y12" s="60" t="s">
        <v>23</v>
      </c>
      <c r="Z12" s="60" t="s">
        <v>23</v>
      </c>
      <c r="AA12" s="60" t="s">
        <v>23</v>
      </c>
      <c r="AB12" s="52">
        <f t="shared" si="1"/>
        <v>17</v>
      </c>
      <c r="AC12" s="52">
        <f t="shared" si="2"/>
        <v>0</v>
      </c>
      <c r="AD12" s="52">
        <f t="shared" si="3"/>
        <v>0</v>
      </c>
      <c r="AE12" s="52">
        <f t="shared" si="4"/>
        <v>0</v>
      </c>
      <c r="AF12" s="52">
        <f t="shared" si="5"/>
        <v>2</v>
      </c>
      <c r="AG12" s="7">
        <f t="shared" si="6"/>
        <v>7</v>
      </c>
      <c r="AH12" s="55">
        <f t="shared" si="0"/>
        <v>26</v>
      </c>
    </row>
    <row r="13" spans="1:34" ht="20.100000000000001" customHeight="1" thickBot="1">
      <c r="A13" s="52">
        <v>4</v>
      </c>
      <c r="B13" s="8" t="s">
        <v>22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60" t="s">
        <v>23</v>
      </c>
      <c r="V13" s="60" t="s">
        <v>23</v>
      </c>
      <c r="W13" s="60" t="s">
        <v>23</v>
      </c>
      <c r="X13" s="60" t="s">
        <v>23</v>
      </c>
      <c r="Y13" s="60" t="s">
        <v>23</v>
      </c>
      <c r="Z13" s="60" t="s">
        <v>23</v>
      </c>
      <c r="AA13" s="60" t="s">
        <v>23</v>
      </c>
      <c r="AB13" s="52">
        <f t="shared" si="1"/>
        <v>18</v>
      </c>
      <c r="AC13" s="52">
        <f t="shared" si="2"/>
        <v>0</v>
      </c>
      <c r="AD13" s="52">
        <f t="shared" si="3"/>
        <v>0</v>
      </c>
      <c r="AE13" s="52">
        <f t="shared" si="4"/>
        <v>0</v>
      </c>
      <c r="AF13" s="52">
        <f t="shared" si="5"/>
        <v>1</v>
      </c>
      <c r="AG13" s="7">
        <f t="shared" si="6"/>
        <v>7</v>
      </c>
      <c r="AH13" s="55">
        <f t="shared" si="0"/>
        <v>26</v>
      </c>
    </row>
    <row r="14" spans="1:34" ht="20.100000000000001" customHeight="1" thickBot="1">
      <c r="A14" s="52">
        <v>5</v>
      </c>
      <c r="B14" s="8" t="s">
        <v>22</v>
      </c>
      <c r="C14" s="8" t="s">
        <v>22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60" t="s">
        <v>23</v>
      </c>
      <c r="V14" s="60" t="s">
        <v>23</v>
      </c>
      <c r="W14" s="60" t="s">
        <v>23</v>
      </c>
      <c r="X14" s="60" t="s">
        <v>23</v>
      </c>
      <c r="Y14" s="60" t="s">
        <v>23</v>
      </c>
      <c r="Z14" s="60" t="s">
        <v>23</v>
      </c>
      <c r="AA14" s="60" t="s">
        <v>23</v>
      </c>
      <c r="AB14" s="52">
        <f t="shared" si="1"/>
        <v>17</v>
      </c>
      <c r="AC14" s="52">
        <f t="shared" si="2"/>
        <v>0</v>
      </c>
      <c r="AD14" s="52">
        <f t="shared" si="3"/>
        <v>0</v>
      </c>
      <c r="AE14" s="52">
        <f t="shared" si="4"/>
        <v>0</v>
      </c>
      <c r="AF14" s="52">
        <f t="shared" si="5"/>
        <v>2</v>
      </c>
      <c r="AG14" s="7">
        <f t="shared" si="6"/>
        <v>7</v>
      </c>
      <c r="AH14" s="55">
        <f t="shared" si="0"/>
        <v>26</v>
      </c>
    </row>
    <row r="15" spans="1:34" ht="20.100000000000001" customHeight="1" thickBot="1">
      <c r="A15" s="52">
        <v>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21</v>
      </c>
      <c r="U15" s="60" t="s">
        <v>23</v>
      </c>
      <c r="V15" s="60" t="s">
        <v>23</v>
      </c>
      <c r="W15" s="60" t="s">
        <v>23</v>
      </c>
      <c r="X15" s="60" t="s">
        <v>23</v>
      </c>
      <c r="Y15" s="60" t="s">
        <v>23</v>
      </c>
      <c r="Z15" s="60" t="s">
        <v>23</v>
      </c>
      <c r="AA15" s="60" t="s">
        <v>23</v>
      </c>
      <c r="AB15" s="52">
        <f t="shared" si="1"/>
        <v>18</v>
      </c>
      <c r="AC15" s="52">
        <f t="shared" si="2"/>
        <v>0</v>
      </c>
      <c r="AD15" s="52">
        <f t="shared" si="3"/>
        <v>0</v>
      </c>
      <c r="AE15" s="52">
        <f t="shared" si="4"/>
        <v>0</v>
      </c>
      <c r="AF15" s="52">
        <f t="shared" si="5"/>
        <v>1</v>
      </c>
      <c r="AG15" s="7">
        <f t="shared" si="6"/>
        <v>7</v>
      </c>
      <c r="AH15" s="55">
        <f t="shared" si="0"/>
        <v>26</v>
      </c>
    </row>
    <row r="16" spans="1:34" ht="20.100000000000001" customHeight="1" thickBot="1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7"/>
      <c r="AC16" s="238"/>
      <c r="AD16" s="238"/>
      <c r="AE16" s="238"/>
      <c r="AF16" s="238"/>
      <c r="AG16" s="238"/>
      <c r="AH16" s="238"/>
    </row>
    <row r="17" spans="1:36" ht="20.100000000000001" customHeight="1" thickBot="1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40"/>
      <c r="AA17" s="22" t="s">
        <v>24</v>
      </c>
      <c r="AB17" s="7">
        <f t="shared" ref="AB17:AH17" si="7">SUM(AB10:AB15)</f>
        <v>106</v>
      </c>
      <c r="AC17" s="7">
        <f t="shared" si="7"/>
        <v>0</v>
      </c>
      <c r="AD17" s="7">
        <f t="shared" si="7"/>
        <v>0</v>
      </c>
      <c r="AE17" s="7">
        <f t="shared" si="7"/>
        <v>0</v>
      </c>
      <c r="AF17" s="7">
        <f t="shared" si="7"/>
        <v>8</v>
      </c>
      <c r="AG17" s="7">
        <f t="shared" si="7"/>
        <v>42</v>
      </c>
      <c r="AH17" s="7">
        <f t="shared" si="7"/>
        <v>156</v>
      </c>
    </row>
    <row r="18" spans="1:36" s="1" customFormat="1" ht="18" customHeight="1">
      <c r="A18" s="9" t="s">
        <v>25</v>
      </c>
      <c r="B18" s="9"/>
      <c r="C18" s="53" t="s">
        <v>26</v>
      </c>
      <c r="D18" s="241" t="s">
        <v>27</v>
      </c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</row>
    <row r="19" spans="1:36" s="1" customFormat="1" ht="18" customHeight="1">
      <c r="A19" s="9"/>
      <c r="B19" s="9"/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6" ht="24" customHeight="1" thickBot="1">
      <c r="A20" s="242" t="s">
        <v>28</v>
      </c>
      <c r="B20" s="242"/>
      <c r="C20" s="242"/>
      <c r="D20" s="242"/>
      <c r="E20" s="242"/>
      <c r="F20" s="242"/>
      <c r="G20" s="242"/>
      <c r="H20" s="24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6" ht="20.100000000000001" customHeight="1">
      <c r="A21" s="114" t="s">
        <v>29</v>
      </c>
      <c r="B21" s="116"/>
      <c r="C21" s="208" t="s">
        <v>30</v>
      </c>
      <c r="D21" s="211" t="s">
        <v>31</v>
      </c>
      <c r="E21" s="212"/>
      <c r="F21" s="212"/>
      <c r="G21" s="212"/>
      <c r="H21" s="212"/>
      <c r="I21" s="212"/>
      <c r="J21" s="213"/>
      <c r="K21" s="228" t="s">
        <v>32</v>
      </c>
      <c r="L21" s="228"/>
      <c r="M21" s="229" t="s">
        <v>33</v>
      </c>
      <c r="N21" s="230"/>
      <c r="O21" s="229" t="s">
        <v>34</v>
      </c>
      <c r="P21" s="230"/>
      <c r="Q21" s="223" t="s">
        <v>35</v>
      </c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</row>
    <row r="22" spans="1:36" ht="20.100000000000001" customHeight="1">
      <c r="A22" s="103"/>
      <c r="B22" s="105"/>
      <c r="C22" s="209"/>
      <c r="D22" s="214"/>
      <c r="E22" s="215"/>
      <c r="F22" s="215"/>
      <c r="G22" s="215"/>
      <c r="H22" s="215"/>
      <c r="I22" s="215"/>
      <c r="J22" s="216"/>
      <c r="K22" s="224" t="s">
        <v>36</v>
      </c>
      <c r="L22" s="224" t="s">
        <v>37</v>
      </c>
      <c r="M22" s="231"/>
      <c r="N22" s="232"/>
      <c r="O22" s="231"/>
      <c r="P22" s="232"/>
      <c r="Q22" s="175" t="s">
        <v>38</v>
      </c>
      <c r="R22" s="226"/>
      <c r="S22" s="227"/>
      <c r="T22" s="175" t="s">
        <v>39</v>
      </c>
      <c r="U22" s="176"/>
      <c r="V22" s="177"/>
      <c r="W22" s="175" t="s">
        <v>40</v>
      </c>
      <c r="X22" s="176"/>
      <c r="Y22" s="177"/>
      <c r="Z22" s="175" t="s">
        <v>41</v>
      </c>
      <c r="AA22" s="176"/>
      <c r="AB22" s="177"/>
      <c r="AC22" s="175" t="s">
        <v>42</v>
      </c>
      <c r="AD22" s="176"/>
      <c r="AE22" s="177"/>
      <c r="AF22" s="175" t="s">
        <v>43</v>
      </c>
      <c r="AG22" s="176"/>
      <c r="AH22" s="178"/>
    </row>
    <row r="23" spans="1:36" ht="20.100000000000001" customHeight="1">
      <c r="A23" s="103"/>
      <c r="B23" s="105"/>
      <c r="C23" s="209"/>
      <c r="D23" s="214"/>
      <c r="E23" s="215"/>
      <c r="F23" s="215"/>
      <c r="G23" s="215"/>
      <c r="H23" s="215"/>
      <c r="I23" s="215"/>
      <c r="J23" s="216"/>
      <c r="K23" s="225"/>
      <c r="L23" s="225"/>
      <c r="M23" s="231"/>
      <c r="N23" s="232"/>
      <c r="O23" s="231"/>
      <c r="P23" s="232"/>
      <c r="Q23" s="175">
        <f>AB10</f>
        <v>18</v>
      </c>
      <c r="R23" s="177"/>
      <c r="S23" s="19" t="s">
        <v>44</v>
      </c>
      <c r="T23" s="175">
        <f>AB11</f>
        <v>18</v>
      </c>
      <c r="U23" s="177"/>
      <c r="V23" s="19" t="s">
        <v>44</v>
      </c>
      <c r="W23" s="175">
        <f>AB12</f>
        <v>17</v>
      </c>
      <c r="X23" s="177"/>
      <c r="Y23" s="19" t="s">
        <v>44</v>
      </c>
      <c r="Z23" s="175">
        <f>AB13</f>
        <v>18</v>
      </c>
      <c r="AA23" s="177"/>
      <c r="AB23" s="19" t="s">
        <v>44</v>
      </c>
      <c r="AC23" s="175">
        <f>AB14</f>
        <v>17</v>
      </c>
      <c r="AD23" s="177"/>
      <c r="AE23" s="19" t="s">
        <v>44</v>
      </c>
      <c r="AF23" s="175">
        <f>AB15</f>
        <v>18</v>
      </c>
      <c r="AG23" s="177"/>
      <c r="AH23" s="61" t="s">
        <v>44</v>
      </c>
    </row>
    <row r="24" spans="1:36" s="2" customFormat="1" ht="20.100000000000001" customHeight="1">
      <c r="A24" s="110"/>
      <c r="B24" s="112"/>
      <c r="C24" s="210"/>
      <c r="D24" s="217"/>
      <c r="E24" s="218"/>
      <c r="F24" s="218"/>
      <c r="G24" s="218"/>
      <c r="H24" s="218"/>
      <c r="I24" s="218"/>
      <c r="J24" s="219"/>
      <c r="K24" s="225"/>
      <c r="L24" s="225"/>
      <c r="M24" s="233"/>
      <c r="N24" s="234"/>
      <c r="O24" s="233"/>
      <c r="P24" s="234"/>
      <c r="Q24" s="48" t="s">
        <v>45</v>
      </c>
      <c r="R24" s="100" t="s">
        <v>46</v>
      </c>
      <c r="S24" s="102"/>
      <c r="T24" s="48" t="s">
        <v>45</v>
      </c>
      <c r="U24" s="100" t="s">
        <v>46</v>
      </c>
      <c r="V24" s="102"/>
      <c r="W24" s="48" t="s">
        <v>45</v>
      </c>
      <c r="X24" s="100" t="s">
        <v>46</v>
      </c>
      <c r="Y24" s="102"/>
      <c r="Z24" s="48" t="s">
        <v>45</v>
      </c>
      <c r="AA24" s="100" t="s">
        <v>46</v>
      </c>
      <c r="AB24" s="102"/>
      <c r="AC24" s="48" t="s">
        <v>45</v>
      </c>
      <c r="AD24" s="100" t="s">
        <v>46</v>
      </c>
      <c r="AE24" s="102"/>
      <c r="AF24" s="48" t="s">
        <v>45</v>
      </c>
      <c r="AG24" s="100" t="s">
        <v>46</v>
      </c>
      <c r="AH24" s="235"/>
    </row>
    <row r="25" spans="1:36" ht="17.45" customHeight="1">
      <c r="A25" s="220" t="s">
        <v>47</v>
      </c>
      <c r="B25" s="222" t="s">
        <v>48</v>
      </c>
      <c r="C25" s="46">
        <v>1</v>
      </c>
      <c r="D25" s="205" t="s">
        <v>86</v>
      </c>
      <c r="E25" s="206"/>
      <c r="F25" s="206"/>
      <c r="G25" s="206"/>
      <c r="H25" s="206"/>
      <c r="I25" s="206"/>
      <c r="J25" s="207"/>
      <c r="K25" s="39"/>
      <c r="L25" s="39">
        <v>1</v>
      </c>
      <c r="M25" s="98">
        <v>32</v>
      </c>
      <c r="N25" s="99"/>
      <c r="O25" s="181">
        <f t="shared" ref="O25:O28" si="8">IF(ISBLANK(D25),"",IF(U25="",0,U25)+IF(R25="",0,R25)+IF(X25="",0,X25)+IF(AA25="",0,AA25)+IF(AD25="",0,AD25)+IF(AG25="",0,AG25))</f>
        <v>2</v>
      </c>
      <c r="P25" s="182"/>
      <c r="Q25" s="13"/>
      <c r="R25" s="181">
        <v>2</v>
      </c>
      <c r="S25" s="182"/>
      <c r="T25" s="46"/>
      <c r="U25" s="181" t="str">
        <f t="shared" ref="U25:U37" si="9">IF(ISBLANK(T25),"",IF((MOD($T$23*T25,16)&gt;4),INT($T$23*T25/16)+0.5,INT($T$23*T25/16)))</f>
        <v/>
      </c>
      <c r="V25" s="182"/>
      <c r="W25" s="46"/>
      <c r="X25" s="181" t="str">
        <f t="shared" ref="X25:X38" si="10">IF(ISBLANK(W25),"",IF((MOD($W$23*W25,16)&gt;4),INT($W$23*W25/16)+0.5,INT($W$23*W25/16)))</f>
        <v/>
      </c>
      <c r="Y25" s="182"/>
      <c r="Z25" s="46"/>
      <c r="AA25" s="181" t="str">
        <f t="shared" ref="AA25:AA71" si="11">IF(ISBLANK(Z25),"",IF((MOD($Z$23*Z25,16)&gt;4),INT($Z$23*Z25/16)+0.5,INT($Z$23*Z25/16)))</f>
        <v/>
      </c>
      <c r="AB25" s="182"/>
      <c r="AC25" s="46"/>
      <c r="AD25" s="181" t="str">
        <f t="shared" ref="AD25:AD71" si="12">IF(ISBLANK(AC25),"",IF((MOD($AC$23*AC25,16)&gt;4),INT($AC$23*AC25/16)+0.5,INT($AC$23*AC25/16)))</f>
        <v/>
      </c>
      <c r="AE25" s="182"/>
      <c r="AF25" s="46"/>
      <c r="AG25" s="181" t="str">
        <f t="shared" ref="AG25:AG71" si="13">IF(ISBLANK(AF25),"",IF((MOD($AF$23*AF25,16)&gt;4),INT($AF$23*AF25/16)+0.5,INT($AF$23*AF25/16)))</f>
        <v/>
      </c>
      <c r="AH25" s="190"/>
    </row>
    <row r="26" spans="1:36" ht="17.45" customHeight="1">
      <c r="A26" s="221"/>
      <c r="B26" s="170"/>
      <c r="C26" s="48">
        <v>2</v>
      </c>
      <c r="D26" s="205" t="s">
        <v>85</v>
      </c>
      <c r="E26" s="206"/>
      <c r="F26" s="206"/>
      <c r="G26" s="206"/>
      <c r="H26" s="206"/>
      <c r="I26" s="206"/>
      <c r="J26" s="207"/>
      <c r="K26" s="39"/>
      <c r="L26" s="39">
        <v>3</v>
      </c>
      <c r="M26" s="98">
        <v>36</v>
      </c>
      <c r="N26" s="99"/>
      <c r="O26" s="181">
        <f t="shared" si="8"/>
        <v>2</v>
      </c>
      <c r="P26" s="182"/>
      <c r="Q26" s="46"/>
      <c r="R26" s="181" t="str">
        <f t="shared" ref="R26:R27" si="14">IF(ISBLANK(Q26),"",IF((MOD($Q$23*Q26,16)&gt;4),INT($Q$23*Q26/16)+0.5,INT($Q$23*Q26/16)))</f>
        <v/>
      </c>
      <c r="S26" s="182"/>
      <c r="T26" s="39"/>
      <c r="U26" s="181"/>
      <c r="V26" s="182"/>
      <c r="W26" s="59"/>
      <c r="X26" s="181">
        <v>2</v>
      </c>
      <c r="Y26" s="182"/>
      <c r="Z26" s="46"/>
      <c r="AA26" s="181" t="str">
        <f t="shared" si="11"/>
        <v/>
      </c>
      <c r="AB26" s="182"/>
      <c r="AC26" s="46"/>
      <c r="AD26" s="181" t="str">
        <f t="shared" si="12"/>
        <v/>
      </c>
      <c r="AE26" s="182"/>
      <c r="AF26" s="46"/>
      <c r="AG26" s="181" t="str">
        <f t="shared" si="13"/>
        <v/>
      </c>
      <c r="AH26" s="190"/>
    </row>
    <row r="27" spans="1:36" ht="17.45" customHeight="1">
      <c r="A27" s="221"/>
      <c r="B27" s="170"/>
      <c r="C27" s="46">
        <v>3</v>
      </c>
      <c r="D27" s="205" t="s">
        <v>49</v>
      </c>
      <c r="E27" s="206"/>
      <c r="F27" s="206"/>
      <c r="G27" s="206"/>
      <c r="H27" s="206"/>
      <c r="I27" s="206"/>
      <c r="J27" s="207"/>
      <c r="K27" s="39">
        <v>2</v>
      </c>
      <c r="L27" s="39"/>
      <c r="M27" s="98">
        <v>44</v>
      </c>
      <c r="N27" s="99"/>
      <c r="O27" s="181">
        <f t="shared" si="8"/>
        <v>2.5</v>
      </c>
      <c r="P27" s="182"/>
      <c r="Q27" s="46"/>
      <c r="R27" s="181" t="str">
        <f t="shared" si="14"/>
        <v/>
      </c>
      <c r="S27" s="182"/>
      <c r="T27" s="59"/>
      <c r="U27" s="181">
        <v>2.5</v>
      </c>
      <c r="V27" s="182"/>
      <c r="W27" s="39"/>
      <c r="X27" s="181"/>
      <c r="Y27" s="182"/>
      <c r="Z27" s="46"/>
      <c r="AA27" s="181" t="str">
        <f t="shared" si="11"/>
        <v/>
      </c>
      <c r="AB27" s="182"/>
      <c r="AC27" s="46"/>
      <c r="AD27" s="181" t="str">
        <f t="shared" si="12"/>
        <v/>
      </c>
      <c r="AE27" s="182"/>
      <c r="AF27" s="46"/>
      <c r="AG27" s="181" t="str">
        <f t="shared" si="13"/>
        <v/>
      </c>
      <c r="AH27" s="190"/>
    </row>
    <row r="28" spans="1:36" ht="17.45" customHeight="1">
      <c r="A28" s="221"/>
      <c r="B28" s="170"/>
      <c r="C28" s="48">
        <v>4</v>
      </c>
      <c r="D28" s="205" t="s">
        <v>50</v>
      </c>
      <c r="E28" s="206"/>
      <c r="F28" s="206"/>
      <c r="G28" s="206"/>
      <c r="H28" s="206"/>
      <c r="I28" s="206"/>
      <c r="J28" s="207"/>
      <c r="K28" s="39"/>
      <c r="L28" s="39">
        <v>123</v>
      </c>
      <c r="M28" s="98">
        <v>108</v>
      </c>
      <c r="N28" s="99"/>
      <c r="O28" s="181">
        <f t="shared" si="8"/>
        <v>6</v>
      </c>
      <c r="P28" s="182"/>
      <c r="Q28" s="13"/>
      <c r="R28" s="181">
        <v>2</v>
      </c>
      <c r="S28" s="182"/>
      <c r="T28" s="13"/>
      <c r="U28" s="181">
        <v>2</v>
      </c>
      <c r="V28" s="182"/>
      <c r="W28" s="13"/>
      <c r="X28" s="181">
        <v>2</v>
      </c>
      <c r="Y28" s="182"/>
      <c r="Z28" s="46"/>
      <c r="AA28" s="181" t="str">
        <f t="shared" si="11"/>
        <v/>
      </c>
      <c r="AB28" s="182"/>
      <c r="AC28" s="46"/>
      <c r="AD28" s="181" t="str">
        <f t="shared" si="12"/>
        <v/>
      </c>
      <c r="AE28" s="182"/>
      <c r="AF28" s="46"/>
      <c r="AG28" s="181" t="str">
        <f t="shared" si="13"/>
        <v/>
      </c>
      <c r="AH28" s="190"/>
      <c r="AI28" s="3"/>
      <c r="AJ28" s="3"/>
    </row>
    <row r="29" spans="1:36" ht="17.45" customHeight="1">
      <c r="A29" s="221"/>
      <c r="B29" s="170"/>
      <c r="C29" s="46">
        <v>5</v>
      </c>
      <c r="D29" s="205" t="s">
        <v>51</v>
      </c>
      <c r="E29" s="206"/>
      <c r="F29" s="206"/>
      <c r="G29" s="206"/>
      <c r="H29" s="206"/>
      <c r="I29" s="206"/>
      <c r="J29" s="207"/>
      <c r="K29" s="39">
        <v>1234</v>
      </c>
      <c r="L29" s="39"/>
      <c r="M29" s="98">
        <v>192</v>
      </c>
      <c r="N29" s="99"/>
      <c r="O29" s="181">
        <v>12</v>
      </c>
      <c r="P29" s="182"/>
      <c r="Q29" s="59"/>
      <c r="R29" s="181">
        <v>3</v>
      </c>
      <c r="S29" s="182"/>
      <c r="T29" s="59"/>
      <c r="U29" s="181">
        <v>3</v>
      </c>
      <c r="V29" s="182"/>
      <c r="W29" s="59"/>
      <c r="X29" s="181">
        <v>3</v>
      </c>
      <c r="Y29" s="182"/>
      <c r="Z29" s="59"/>
      <c r="AA29" s="181">
        <v>3</v>
      </c>
      <c r="AB29" s="182"/>
      <c r="AC29" s="46"/>
      <c r="AD29" s="181" t="str">
        <f t="shared" si="12"/>
        <v/>
      </c>
      <c r="AE29" s="182"/>
      <c r="AF29" s="46"/>
      <c r="AG29" s="181" t="str">
        <f t="shared" si="13"/>
        <v/>
      </c>
      <c r="AH29" s="190"/>
      <c r="AI29" s="3"/>
      <c r="AJ29" s="3"/>
    </row>
    <row r="30" spans="1:36" ht="17.45" customHeight="1">
      <c r="A30" s="221"/>
      <c r="B30" s="170"/>
      <c r="C30" s="48">
        <v>6</v>
      </c>
      <c r="D30" s="205" t="s">
        <v>82</v>
      </c>
      <c r="E30" s="206"/>
      <c r="F30" s="206"/>
      <c r="G30" s="206"/>
      <c r="H30" s="206"/>
      <c r="I30" s="206"/>
      <c r="J30" s="207"/>
      <c r="K30" s="39">
        <v>12</v>
      </c>
      <c r="L30" s="39"/>
      <c r="M30" s="98">
        <v>128</v>
      </c>
      <c r="N30" s="99"/>
      <c r="O30" s="181">
        <v>8</v>
      </c>
      <c r="P30" s="182"/>
      <c r="Q30" s="13"/>
      <c r="R30" s="181">
        <v>4</v>
      </c>
      <c r="S30" s="182"/>
      <c r="T30" s="13"/>
      <c r="U30" s="181">
        <v>4</v>
      </c>
      <c r="V30" s="182"/>
      <c r="W30" s="46"/>
      <c r="X30" s="181" t="str">
        <f t="shared" si="10"/>
        <v/>
      </c>
      <c r="Y30" s="182"/>
      <c r="Z30" s="46"/>
      <c r="AA30" s="181" t="str">
        <f t="shared" si="11"/>
        <v/>
      </c>
      <c r="AB30" s="182"/>
      <c r="AC30" s="46"/>
      <c r="AD30" s="181" t="str">
        <f t="shared" si="12"/>
        <v/>
      </c>
      <c r="AE30" s="182"/>
      <c r="AF30" s="46"/>
      <c r="AG30" s="181" t="str">
        <f t="shared" si="13"/>
        <v/>
      </c>
      <c r="AH30" s="190"/>
      <c r="AI30" s="3"/>
      <c r="AJ30" s="3"/>
    </row>
    <row r="31" spans="1:36" ht="17.45" customHeight="1">
      <c r="A31" s="221"/>
      <c r="B31" s="170"/>
      <c r="C31" s="48">
        <v>7</v>
      </c>
      <c r="D31" s="205" t="s">
        <v>83</v>
      </c>
      <c r="E31" s="206"/>
      <c r="F31" s="206"/>
      <c r="G31" s="206"/>
      <c r="H31" s="206"/>
      <c r="I31" s="206"/>
      <c r="J31" s="207"/>
      <c r="K31" s="39"/>
      <c r="L31" s="39">
        <v>1</v>
      </c>
      <c r="M31" s="98">
        <v>36</v>
      </c>
      <c r="N31" s="99"/>
      <c r="O31" s="181">
        <v>8</v>
      </c>
      <c r="P31" s="182"/>
      <c r="Q31" s="59"/>
      <c r="R31" s="181">
        <v>2</v>
      </c>
      <c r="S31" s="182"/>
      <c r="T31" s="46"/>
      <c r="U31" s="181"/>
      <c r="V31" s="182"/>
      <c r="W31" s="46"/>
      <c r="X31" s="181"/>
      <c r="Y31" s="182"/>
      <c r="Z31" s="46"/>
      <c r="AA31" s="49"/>
      <c r="AB31" s="50"/>
      <c r="AC31" s="46"/>
      <c r="AD31" s="49"/>
      <c r="AE31" s="50"/>
      <c r="AF31" s="46"/>
      <c r="AG31" s="49"/>
      <c r="AH31" s="51"/>
      <c r="AI31" s="3"/>
      <c r="AJ31" s="3"/>
    </row>
    <row r="32" spans="1:36" ht="17.45" customHeight="1">
      <c r="A32" s="221"/>
      <c r="B32" s="170"/>
      <c r="C32" s="46">
        <v>8</v>
      </c>
      <c r="D32" s="202" t="s">
        <v>88</v>
      </c>
      <c r="E32" s="203"/>
      <c r="F32" s="203"/>
      <c r="G32" s="203"/>
      <c r="H32" s="203"/>
      <c r="I32" s="203"/>
      <c r="J32" s="204"/>
      <c r="K32" s="39"/>
      <c r="L32" s="39">
        <v>23</v>
      </c>
      <c r="M32" s="196">
        <v>20</v>
      </c>
      <c r="N32" s="197"/>
      <c r="O32" s="188">
        <f t="shared" ref="O32:O36" si="15">IF(ISBLANK(D32),"",SUM(R32,U32,X32,AA32,AD32,AG32))</f>
        <v>1</v>
      </c>
      <c r="P32" s="189"/>
      <c r="Q32" s="39"/>
      <c r="R32" s="188" t="str">
        <f t="shared" ref="R32" si="16">IF(ISBLANK(Q32),"",IF((MOD($Q$23*Q32,16)&gt;4),INT($Q$23*Q32/16)+0.5,INT($Q$23*Q32/16)))</f>
        <v/>
      </c>
      <c r="S32" s="189"/>
      <c r="T32" s="39">
        <v>1</v>
      </c>
      <c r="U32" s="188">
        <v>0.5</v>
      </c>
      <c r="V32" s="189"/>
      <c r="W32" s="39">
        <v>1</v>
      </c>
      <c r="X32" s="188">
        <v>0.5</v>
      </c>
      <c r="Y32" s="189"/>
      <c r="Z32" s="39"/>
      <c r="AA32" s="188" t="str">
        <f t="shared" ref="AA32" si="17">IF(ISBLANK(Z32),"",IF((MOD($Z$23*Z32,16)&gt;4),INT($Z$23*Z32/16)+0.5,INT($Z$23*Z32/16)))</f>
        <v/>
      </c>
      <c r="AB32" s="189"/>
      <c r="AC32" s="39"/>
      <c r="AD32" s="188" t="str">
        <f t="shared" ref="AD32" si="18">IF(ISBLANK(AC32),"",IF((MOD($AC$23*AC32,16)&gt;4),INT($AC$23*AC32/16)+0.5,INT($AC$23*AC32/16)))</f>
        <v/>
      </c>
      <c r="AE32" s="189"/>
      <c r="AF32" s="39"/>
      <c r="AG32" s="188" t="str">
        <f t="shared" ref="AG32" si="19">IF(ISBLANK(AF32),"",IF((MOD($AF$23*AF32,16)&gt;4),INT($AF$23*AF32/16)+0.5,INT($AF$23*AF32/16)))</f>
        <v/>
      </c>
      <c r="AH32" s="201"/>
      <c r="AI32" s="3"/>
      <c r="AJ32" s="3"/>
    </row>
    <row r="33" spans="1:36" ht="17.45" customHeight="1">
      <c r="A33" s="221"/>
      <c r="B33" s="170"/>
      <c r="C33" s="48">
        <v>9</v>
      </c>
      <c r="D33" s="202" t="s">
        <v>89</v>
      </c>
      <c r="E33" s="203"/>
      <c r="F33" s="203"/>
      <c r="G33" s="203"/>
      <c r="H33" s="203"/>
      <c r="I33" s="203"/>
      <c r="J33" s="204"/>
      <c r="K33" s="39"/>
      <c r="L33" s="39">
        <v>23</v>
      </c>
      <c r="M33" s="196">
        <v>30</v>
      </c>
      <c r="N33" s="197"/>
      <c r="O33" s="188">
        <f t="shared" si="15"/>
        <v>2</v>
      </c>
      <c r="P33" s="189"/>
      <c r="Q33" s="39"/>
      <c r="R33" s="188" t="str">
        <f t="shared" ref="R33:R36" si="20">IF(ISBLANK(Q33),"",IF((MOD($Q$23*Q33,16)&gt;4),INT($Q$23*Q33/16)+0.5,INT($Q$23*Q33/16)))</f>
        <v/>
      </c>
      <c r="S33" s="189"/>
      <c r="T33" s="39">
        <v>1</v>
      </c>
      <c r="U33" s="188">
        <v>1</v>
      </c>
      <c r="V33" s="189"/>
      <c r="W33" s="39">
        <v>1</v>
      </c>
      <c r="X33" s="188">
        <f t="shared" si="10"/>
        <v>1</v>
      </c>
      <c r="Y33" s="189"/>
      <c r="Z33" s="39"/>
      <c r="AA33" s="188" t="str">
        <f t="shared" si="11"/>
        <v/>
      </c>
      <c r="AB33" s="189"/>
      <c r="AC33" s="39"/>
      <c r="AD33" s="188" t="str">
        <f t="shared" si="12"/>
        <v/>
      </c>
      <c r="AE33" s="189"/>
      <c r="AF33" s="39"/>
      <c r="AG33" s="188" t="str">
        <f t="shared" si="13"/>
        <v/>
      </c>
      <c r="AH33" s="201"/>
      <c r="AI33" s="3"/>
      <c r="AJ33" s="3"/>
    </row>
    <row r="34" spans="1:36" ht="17.45" customHeight="1">
      <c r="A34" s="221"/>
      <c r="B34" s="170"/>
      <c r="C34" s="58">
        <v>10</v>
      </c>
      <c r="D34" s="185"/>
      <c r="E34" s="186"/>
      <c r="F34" s="186"/>
      <c r="G34" s="186"/>
      <c r="H34" s="186"/>
      <c r="I34" s="186"/>
      <c r="J34" s="187"/>
      <c r="K34" s="13"/>
      <c r="L34" s="13"/>
      <c r="M34" s="98" t="str">
        <f t="shared" ref="M34:M35" si="21">IF(ISBLANK(D34),"",Q34*$Q$23+$T$23*T34+$W$23*W34+Z34*$Z$23+$AC$23*AC34+AF34*$AF$23)</f>
        <v/>
      </c>
      <c r="N34" s="99"/>
      <c r="O34" s="181" t="str">
        <f t="shared" ref="O34:O35" si="22">IF(ISBLANK(D34),"",SUM(R34,U34,X34,AA34,AD34,AG34))</f>
        <v/>
      </c>
      <c r="P34" s="182"/>
      <c r="Q34" s="13"/>
      <c r="R34" s="181" t="str">
        <f t="shared" ref="R34:R35" si="23">IF(ISBLANK(Q34),"",IF((MOD($Q$23*Q34,16)&gt;4),INT($Q$23*Q34/16)+0.5,INT($Q$23*Q34/16)))</f>
        <v/>
      </c>
      <c r="S34" s="182"/>
      <c r="T34" s="13"/>
      <c r="U34" s="181" t="str">
        <f t="shared" ref="U34:U35" si="24">IF(ISBLANK(T34),"",IF((MOD($T$23*T34,16)&gt;4),INT($T$23*T34/16)+0.5,INT($T$23*T34/16)))</f>
        <v/>
      </c>
      <c r="V34" s="182"/>
      <c r="W34" s="13"/>
      <c r="X34" s="181" t="str">
        <f t="shared" ref="X34:X35" si="25">IF(ISBLANK(W34),"",IF((MOD($W$23*W34,16)&gt;4),INT($W$23*W34/16)+0.5,INT($W$23*W34/16)))</f>
        <v/>
      </c>
      <c r="Y34" s="182"/>
      <c r="Z34" s="13"/>
      <c r="AA34" s="181" t="str">
        <f t="shared" ref="AA34:AA35" si="26">IF(ISBLANK(Z34),"",IF((MOD($Z$23*Z34,16)&gt;4),INT($Z$23*Z34/16)+0.5,INT($Z$23*Z34/16)))</f>
        <v/>
      </c>
      <c r="AB34" s="182"/>
      <c r="AC34" s="13"/>
      <c r="AD34" s="181" t="str">
        <f t="shared" ref="AD34:AD35" si="27">IF(ISBLANK(AC34),"",IF((MOD($AC$23*AC34,16)&gt;4),INT($AC$23*AC34/16)+0.5,INT($AC$23*AC34/16)))</f>
        <v/>
      </c>
      <c r="AE34" s="182"/>
      <c r="AF34" s="13"/>
      <c r="AG34" s="181" t="str">
        <f t="shared" ref="AG34:AG35" si="28">IF(ISBLANK(AF34),"",IF((MOD($AF$23*AF34,16)&gt;4),INT($AF$23*AF34/16)+0.5,INT($AF$23*AF34/16)))</f>
        <v/>
      </c>
      <c r="AH34" s="190"/>
      <c r="AI34" s="3"/>
      <c r="AJ34" s="3"/>
    </row>
    <row r="35" spans="1:36" ht="17.45" customHeight="1">
      <c r="A35" s="221"/>
      <c r="B35" s="170"/>
      <c r="C35" s="57">
        <v>11</v>
      </c>
      <c r="D35" s="185"/>
      <c r="E35" s="186"/>
      <c r="F35" s="186"/>
      <c r="G35" s="186"/>
      <c r="H35" s="186"/>
      <c r="I35" s="186"/>
      <c r="J35" s="187"/>
      <c r="K35" s="13"/>
      <c r="L35" s="13"/>
      <c r="M35" s="98" t="str">
        <f t="shared" si="21"/>
        <v/>
      </c>
      <c r="N35" s="99"/>
      <c r="O35" s="181" t="str">
        <f t="shared" si="22"/>
        <v/>
      </c>
      <c r="P35" s="182"/>
      <c r="Q35" s="13"/>
      <c r="R35" s="181" t="str">
        <f t="shared" si="23"/>
        <v/>
      </c>
      <c r="S35" s="182"/>
      <c r="T35" s="13"/>
      <c r="U35" s="181" t="str">
        <f t="shared" si="24"/>
        <v/>
      </c>
      <c r="V35" s="182"/>
      <c r="W35" s="13"/>
      <c r="X35" s="181" t="str">
        <f t="shared" si="25"/>
        <v/>
      </c>
      <c r="Y35" s="182"/>
      <c r="Z35" s="13"/>
      <c r="AA35" s="181" t="str">
        <f t="shared" si="26"/>
        <v/>
      </c>
      <c r="AB35" s="182"/>
      <c r="AC35" s="13"/>
      <c r="AD35" s="181" t="str">
        <f t="shared" si="27"/>
        <v/>
      </c>
      <c r="AE35" s="182"/>
      <c r="AF35" s="13"/>
      <c r="AG35" s="181" t="str">
        <f t="shared" si="28"/>
        <v/>
      </c>
      <c r="AH35" s="190"/>
      <c r="AI35" s="3"/>
      <c r="AJ35" s="3"/>
    </row>
    <row r="36" spans="1:36" ht="17.45" customHeight="1">
      <c r="A36" s="221"/>
      <c r="B36" s="170"/>
      <c r="C36" s="58">
        <v>12</v>
      </c>
      <c r="D36" s="185"/>
      <c r="E36" s="186"/>
      <c r="F36" s="186"/>
      <c r="G36" s="186"/>
      <c r="H36" s="186"/>
      <c r="I36" s="186"/>
      <c r="J36" s="187"/>
      <c r="K36" s="13"/>
      <c r="L36" s="13"/>
      <c r="M36" s="98" t="str">
        <f t="shared" ref="M36" si="29">IF(ISBLANK(D36),"",Q36*$Q$23+$T$23*T36+$W$23*W36+Z36*$Z$23+$AC$23*AC36+AF36*$AF$23)</f>
        <v/>
      </c>
      <c r="N36" s="99"/>
      <c r="O36" s="181" t="str">
        <f t="shared" si="15"/>
        <v/>
      </c>
      <c r="P36" s="182"/>
      <c r="Q36" s="13"/>
      <c r="R36" s="181" t="str">
        <f t="shared" si="20"/>
        <v/>
      </c>
      <c r="S36" s="182"/>
      <c r="T36" s="13"/>
      <c r="U36" s="181" t="str">
        <f t="shared" si="9"/>
        <v/>
      </c>
      <c r="V36" s="182"/>
      <c r="W36" s="13"/>
      <c r="X36" s="181" t="str">
        <f t="shared" si="10"/>
        <v/>
      </c>
      <c r="Y36" s="182"/>
      <c r="Z36" s="13"/>
      <c r="AA36" s="181" t="str">
        <f t="shared" si="11"/>
        <v/>
      </c>
      <c r="AB36" s="182"/>
      <c r="AC36" s="13"/>
      <c r="AD36" s="181" t="str">
        <f t="shared" si="12"/>
        <v/>
      </c>
      <c r="AE36" s="182"/>
      <c r="AF36" s="13"/>
      <c r="AG36" s="181" t="str">
        <f t="shared" si="13"/>
        <v/>
      </c>
      <c r="AH36" s="190"/>
      <c r="AI36" s="3"/>
      <c r="AJ36" s="3"/>
    </row>
    <row r="37" spans="1:36" ht="17.45" customHeight="1">
      <c r="A37" s="221"/>
      <c r="B37" s="170"/>
      <c r="C37" s="57">
        <v>13</v>
      </c>
      <c r="D37" s="185"/>
      <c r="E37" s="186"/>
      <c r="F37" s="186"/>
      <c r="G37" s="186"/>
      <c r="H37" s="186"/>
      <c r="I37" s="186"/>
      <c r="J37" s="187"/>
      <c r="K37" s="13"/>
      <c r="L37" s="13"/>
      <c r="M37" s="98" t="str">
        <f>IF(ISBLANK(D37),"",Q37*$Q$23+$T$23*T37+$W$23*W37+Z37*$Z$23+$AC$23*AC37+AF37*$AF$23)</f>
        <v/>
      </c>
      <c r="N37" s="99"/>
      <c r="O37" s="181" t="str">
        <f t="shared" ref="O37" si="30">IF(ISBLANK(D37),"",SUM(R37,U37,X37,AA37,AD37,AG37))</f>
        <v/>
      </c>
      <c r="P37" s="182"/>
      <c r="Q37" s="13"/>
      <c r="R37" s="181" t="str">
        <f>IF(ISBLANK(Q37),"",IF((MOD($Q$23*Q37,16)&gt;4),INT($Q$23*Q37/16)+0.5,INT($Q$23*Q37/16)))</f>
        <v/>
      </c>
      <c r="S37" s="182"/>
      <c r="T37" s="13"/>
      <c r="U37" s="181" t="str">
        <f t="shared" si="9"/>
        <v/>
      </c>
      <c r="V37" s="182"/>
      <c r="W37" s="13"/>
      <c r="X37" s="181" t="str">
        <f t="shared" si="10"/>
        <v/>
      </c>
      <c r="Y37" s="182"/>
      <c r="Z37" s="13"/>
      <c r="AA37" s="181" t="str">
        <f t="shared" si="11"/>
        <v/>
      </c>
      <c r="AB37" s="182"/>
      <c r="AC37" s="13"/>
      <c r="AD37" s="181" t="str">
        <f t="shared" si="12"/>
        <v/>
      </c>
      <c r="AE37" s="182"/>
      <c r="AF37" s="13"/>
      <c r="AG37" s="181" t="str">
        <f t="shared" si="13"/>
        <v/>
      </c>
      <c r="AH37" s="190"/>
      <c r="AI37" s="3"/>
      <c r="AJ37" s="3"/>
    </row>
    <row r="38" spans="1:36" ht="17.45" customHeight="1">
      <c r="A38" s="221"/>
      <c r="B38" s="191" t="s">
        <v>52</v>
      </c>
      <c r="C38" s="58">
        <v>14</v>
      </c>
      <c r="D38" s="198" t="s">
        <v>77</v>
      </c>
      <c r="E38" s="199"/>
      <c r="F38" s="199"/>
      <c r="G38" s="199"/>
      <c r="H38" s="199"/>
      <c r="I38" s="199"/>
      <c r="J38" s="200"/>
      <c r="K38" s="39"/>
      <c r="L38" s="39">
        <v>2</v>
      </c>
      <c r="M38" s="98">
        <v>16</v>
      </c>
      <c r="N38" s="99"/>
      <c r="O38" s="181">
        <v>1</v>
      </c>
      <c r="P38" s="182"/>
      <c r="Q38" s="39"/>
      <c r="R38" s="181" t="str">
        <f t="shared" ref="R38:R71" si="31">IF(ISBLANK(Q38),"",IF((MOD($Q$23*Q38,16)&gt;4),INT($Q$23*Q38/16)+0.5,INT($Q$23*Q38/16)))</f>
        <v/>
      </c>
      <c r="S38" s="182"/>
      <c r="T38" s="46">
        <v>2</v>
      </c>
      <c r="U38" s="181">
        <v>1</v>
      </c>
      <c r="V38" s="182"/>
      <c r="W38" s="46"/>
      <c r="X38" s="181" t="str">
        <f t="shared" si="10"/>
        <v/>
      </c>
      <c r="Y38" s="182"/>
      <c r="Z38" s="46"/>
      <c r="AA38" s="181" t="str">
        <f t="shared" si="11"/>
        <v/>
      </c>
      <c r="AB38" s="182"/>
      <c r="AC38" s="46"/>
      <c r="AD38" s="181" t="str">
        <f t="shared" si="12"/>
        <v/>
      </c>
      <c r="AE38" s="182"/>
      <c r="AF38" s="46"/>
      <c r="AG38" s="181" t="str">
        <f t="shared" si="13"/>
        <v/>
      </c>
      <c r="AH38" s="190"/>
    </row>
    <row r="39" spans="1:36" ht="17.45" customHeight="1">
      <c r="A39" s="221"/>
      <c r="B39" s="192"/>
      <c r="C39" s="57">
        <v>15</v>
      </c>
      <c r="D39" s="198" t="s">
        <v>78</v>
      </c>
      <c r="E39" s="199"/>
      <c r="F39" s="199"/>
      <c r="G39" s="199"/>
      <c r="H39" s="199"/>
      <c r="I39" s="199"/>
      <c r="J39" s="200"/>
      <c r="K39" s="39"/>
      <c r="L39" s="39">
        <v>3</v>
      </c>
      <c r="M39" s="98">
        <v>16</v>
      </c>
      <c r="N39" s="99"/>
      <c r="O39" s="181">
        <v>1</v>
      </c>
      <c r="P39" s="182"/>
      <c r="Q39" s="39"/>
      <c r="R39" s="181" t="str">
        <f t="shared" si="31"/>
        <v/>
      </c>
      <c r="S39" s="182"/>
      <c r="T39" s="46"/>
      <c r="U39" s="181" t="str">
        <f t="shared" ref="U39:U71" si="32">IF(ISBLANK(T39),"",IF((MOD($T$23*T39,16)&gt;4),INT($T$23*T39/16)+0.5,INT($T$23*T39/16)))</f>
        <v/>
      </c>
      <c r="V39" s="182"/>
      <c r="W39" s="46">
        <v>2</v>
      </c>
      <c r="X39" s="181">
        <v>1</v>
      </c>
      <c r="Y39" s="182"/>
      <c r="Z39" s="46"/>
      <c r="AA39" s="181" t="str">
        <f t="shared" si="11"/>
        <v/>
      </c>
      <c r="AB39" s="182"/>
      <c r="AC39" s="46"/>
      <c r="AD39" s="181" t="str">
        <f t="shared" si="12"/>
        <v/>
      </c>
      <c r="AE39" s="182"/>
      <c r="AF39" s="46"/>
      <c r="AG39" s="181" t="str">
        <f t="shared" si="13"/>
        <v/>
      </c>
      <c r="AH39" s="190"/>
    </row>
    <row r="40" spans="1:36" ht="17.45" customHeight="1">
      <c r="A40" s="221"/>
      <c r="B40" s="192"/>
      <c r="C40" s="58">
        <v>16</v>
      </c>
      <c r="D40" s="193" t="s">
        <v>79</v>
      </c>
      <c r="E40" s="194"/>
      <c r="F40" s="194"/>
      <c r="G40" s="194"/>
      <c r="H40" s="194"/>
      <c r="I40" s="194"/>
      <c r="J40" s="195"/>
      <c r="K40" s="39"/>
      <c r="L40" s="39">
        <v>4</v>
      </c>
      <c r="M40" s="98">
        <v>16</v>
      </c>
      <c r="N40" s="99"/>
      <c r="O40" s="181">
        <v>1</v>
      </c>
      <c r="P40" s="182"/>
      <c r="Q40" s="39"/>
      <c r="R40" s="188" t="str">
        <f t="shared" si="31"/>
        <v/>
      </c>
      <c r="S40" s="189"/>
      <c r="T40" s="39"/>
      <c r="U40" s="188" t="str">
        <f t="shared" si="32"/>
        <v/>
      </c>
      <c r="V40" s="189"/>
      <c r="W40" s="39"/>
      <c r="X40" s="188" t="str">
        <f t="shared" ref="X40:X71" si="33">IF(ISBLANK(W40),"",IF((MOD($W$23*W40,16)&gt;4),INT($W$23*W40/16)+0.5,INT($W$23*W40/16)))</f>
        <v/>
      </c>
      <c r="Y40" s="189"/>
      <c r="Z40" s="39">
        <v>2</v>
      </c>
      <c r="AA40" s="188">
        <v>1</v>
      </c>
      <c r="AB40" s="189"/>
      <c r="AC40" s="39"/>
      <c r="AD40" s="188" t="str">
        <f t="shared" si="12"/>
        <v/>
      </c>
      <c r="AE40" s="189"/>
      <c r="AF40" s="39"/>
      <c r="AG40" s="181" t="str">
        <f t="shared" si="13"/>
        <v/>
      </c>
      <c r="AH40" s="190"/>
    </row>
    <row r="41" spans="1:36" ht="17.45" customHeight="1">
      <c r="A41" s="221"/>
      <c r="B41" s="192"/>
      <c r="C41" s="57">
        <v>17</v>
      </c>
      <c r="D41" s="193" t="s">
        <v>80</v>
      </c>
      <c r="E41" s="194"/>
      <c r="F41" s="194"/>
      <c r="G41" s="194"/>
      <c r="H41" s="194"/>
      <c r="I41" s="194"/>
      <c r="J41" s="195"/>
      <c r="K41" s="39"/>
      <c r="L41" s="39">
        <v>5</v>
      </c>
      <c r="M41" s="196">
        <v>16</v>
      </c>
      <c r="N41" s="197"/>
      <c r="O41" s="188">
        <f t="shared" ref="O41:O71" si="34">IF(ISBLANK(D41),"",IF(U41="",0,U41)+IF(R41="",0,R41)+IF(X41="",0,X41)+IF(AA41="",0,AA41)+IF(AD41="",0,AD41)+IF(AG41="",0,AG41))</f>
        <v>1</v>
      </c>
      <c r="P41" s="189"/>
      <c r="Q41" s="39"/>
      <c r="R41" s="188" t="str">
        <f t="shared" si="31"/>
        <v/>
      </c>
      <c r="S41" s="189"/>
      <c r="T41" s="39"/>
      <c r="U41" s="188" t="str">
        <f t="shared" si="32"/>
        <v/>
      </c>
      <c r="V41" s="189"/>
      <c r="W41" s="39"/>
      <c r="X41" s="188" t="str">
        <f t="shared" si="33"/>
        <v/>
      </c>
      <c r="Y41" s="189"/>
      <c r="Z41" s="39"/>
      <c r="AA41" s="188" t="str">
        <f t="shared" si="11"/>
        <v/>
      </c>
      <c r="AB41" s="189"/>
      <c r="AC41" s="39">
        <v>2</v>
      </c>
      <c r="AD41" s="188">
        <v>1</v>
      </c>
      <c r="AE41" s="189"/>
      <c r="AF41" s="39"/>
      <c r="AG41" s="181" t="str">
        <f t="shared" si="13"/>
        <v/>
      </c>
      <c r="AH41" s="190"/>
    </row>
    <row r="42" spans="1:36" ht="17.45" customHeight="1">
      <c r="A42" s="284" t="s">
        <v>53</v>
      </c>
      <c r="B42" s="166" t="s">
        <v>54</v>
      </c>
      <c r="C42" s="48">
        <v>1</v>
      </c>
      <c r="D42" s="185"/>
      <c r="E42" s="186"/>
      <c r="F42" s="186"/>
      <c r="G42" s="186"/>
      <c r="H42" s="186"/>
      <c r="I42" s="186"/>
      <c r="J42" s="187"/>
      <c r="K42" s="13"/>
      <c r="L42" s="13"/>
      <c r="M42" s="98" t="str">
        <f t="shared" ref="M42:M50" si="35">IF(ISBLANK(D42),"",Q42*$Q$23+$T$23*T42+$W$23*W42+Z42*$Z$23+$AC$23*AC42+AF42*$AF$23)</f>
        <v/>
      </c>
      <c r="N42" s="99"/>
      <c r="O42" s="181" t="str">
        <f t="shared" si="34"/>
        <v/>
      </c>
      <c r="P42" s="182"/>
      <c r="Q42" s="13"/>
      <c r="R42" s="183" t="str">
        <f t="shared" si="31"/>
        <v/>
      </c>
      <c r="S42" s="184"/>
      <c r="T42" s="13"/>
      <c r="U42" s="183" t="str">
        <f t="shared" si="32"/>
        <v/>
      </c>
      <c r="V42" s="184"/>
      <c r="W42" s="13"/>
      <c r="X42" s="183" t="str">
        <f t="shared" si="33"/>
        <v/>
      </c>
      <c r="Y42" s="184"/>
      <c r="Z42" s="13"/>
      <c r="AA42" s="181" t="str">
        <f t="shared" si="11"/>
        <v/>
      </c>
      <c r="AB42" s="182"/>
      <c r="AC42" s="13"/>
      <c r="AD42" s="181" t="str">
        <f t="shared" si="12"/>
        <v/>
      </c>
      <c r="AE42" s="182"/>
      <c r="AF42" s="13"/>
      <c r="AG42" s="181" t="str">
        <f t="shared" si="13"/>
        <v/>
      </c>
      <c r="AH42" s="182"/>
    </row>
    <row r="43" spans="1:36" ht="17.45" customHeight="1">
      <c r="A43" s="284"/>
      <c r="B43" s="166"/>
      <c r="C43" s="46">
        <v>2</v>
      </c>
      <c r="D43" s="185"/>
      <c r="E43" s="186"/>
      <c r="F43" s="186"/>
      <c r="G43" s="186"/>
      <c r="H43" s="186"/>
      <c r="I43" s="186"/>
      <c r="J43" s="187"/>
      <c r="K43" s="13"/>
      <c r="L43" s="13"/>
      <c r="M43" s="98" t="str">
        <f t="shared" si="35"/>
        <v/>
      </c>
      <c r="N43" s="99"/>
      <c r="O43" s="181" t="str">
        <f t="shared" si="34"/>
        <v/>
      </c>
      <c r="P43" s="182"/>
      <c r="Q43" s="13"/>
      <c r="R43" s="183" t="str">
        <f t="shared" si="31"/>
        <v/>
      </c>
      <c r="S43" s="184"/>
      <c r="T43" s="13"/>
      <c r="U43" s="183" t="str">
        <f t="shared" si="32"/>
        <v/>
      </c>
      <c r="V43" s="184"/>
      <c r="W43" s="13"/>
      <c r="X43" s="183" t="str">
        <f t="shared" si="33"/>
        <v/>
      </c>
      <c r="Y43" s="184"/>
      <c r="Z43" s="13"/>
      <c r="AA43" s="181" t="str">
        <f t="shared" si="11"/>
        <v/>
      </c>
      <c r="AB43" s="182"/>
      <c r="AC43" s="13"/>
      <c r="AD43" s="181" t="str">
        <f t="shared" si="12"/>
        <v/>
      </c>
      <c r="AE43" s="182"/>
      <c r="AF43" s="13"/>
      <c r="AG43" s="181" t="str">
        <f t="shared" si="13"/>
        <v/>
      </c>
      <c r="AH43" s="182"/>
    </row>
    <row r="44" spans="1:36" ht="17.45" customHeight="1">
      <c r="A44" s="284"/>
      <c r="B44" s="166"/>
      <c r="C44" s="48">
        <v>3</v>
      </c>
      <c r="D44" s="185"/>
      <c r="E44" s="186"/>
      <c r="F44" s="186"/>
      <c r="G44" s="186"/>
      <c r="H44" s="186"/>
      <c r="I44" s="186"/>
      <c r="J44" s="187"/>
      <c r="K44" s="13"/>
      <c r="L44" s="13"/>
      <c r="M44" s="98" t="str">
        <f t="shared" si="35"/>
        <v/>
      </c>
      <c r="N44" s="99"/>
      <c r="O44" s="181" t="str">
        <f t="shared" si="34"/>
        <v/>
      </c>
      <c r="P44" s="182"/>
      <c r="Q44" s="13"/>
      <c r="R44" s="183" t="str">
        <f t="shared" si="31"/>
        <v/>
      </c>
      <c r="S44" s="184"/>
      <c r="T44" s="13"/>
      <c r="U44" s="183" t="str">
        <f t="shared" si="32"/>
        <v/>
      </c>
      <c r="V44" s="184"/>
      <c r="W44" s="13"/>
      <c r="X44" s="183" t="str">
        <f t="shared" si="33"/>
        <v/>
      </c>
      <c r="Y44" s="184"/>
      <c r="Z44" s="13"/>
      <c r="AA44" s="181" t="str">
        <f t="shared" si="11"/>
        <v/>
      </c>
      <c r="AB44" s="182"/>
      <c r="AC44" s="13"/>
      <c r="AD44" s="181" t="str">
        <f t="shared" si="12"/>
        <v/>
      </c>
      <c r="AE44" s="182"/>
      <c r="AF44" s="13"/>
      <c r="AG44" s="181" t="str">
        <f t="shared" si="13"/>
        <v/>
      </c>
      <c r="AH44" s="182"/>
    </row>
    <row r="45" spans="1:36" ht="17.45" customHeight="1">
      <c r="A45" s="284"/>
      <c r="B45" s="166"/>
      <c r="C45" s="48">
        <v>4</v>
      </c>
      <c r="D45" s="185"/>
      <c r="E45" s="186"/>
      <c r="F45" s="186"/>
      <c r="G45" s="186"/>
      <c r="H45" s="186"/>
      <c r="I45" s="186"/>
      <c r="J45" s="187"/>
      <c r="K45" s="13"/>
      <c r="L45" s="13"/>
      <c r="M45" s="98" t="str">
        <f t="shared" si="35"/>
        <v/>
      </c>
      <c r="N45" s="99"/>
      <c r="O45" s="181" t="str">
        <f t="shared" si="34"/>
        <v/>
      </c>
      <c r="P45" s="182"/>
      <c r="Q45" s="13"/>
      <c r="R45" s="183" t="str">
        <f t="shared" si="31"/>
        <v/>
      </c>
      <c r="S45" s="184"/>
      <c r="T45" s="13"/>
      <c r="U45" s="183" t="str">
        <f t="shared" si="32"/>
        <v/>
      </c>
      <c r="V45" s="184"/>
      <c r="W45" s="13"/>
      <c r="X45" s="183" t="str">
        <f t="shared" si="33"/>
        <v/>
      </c>
      <c r="Y45" s="184"/>
      <c r="Z45" s="13"/>
      <c r="AA45" s="181" t="str">
        <f t="shared" si="11"/>
        <v/>
      </c>
      <c r="AB45" s="182"/>
      <c r="AC45" s="13"/>
      <c r="AD45" s="181" t="str">
        <f t="shared" si="12"/>
        <v/>
      </c>
      <c r="AE45" s="182"/>
      <c r="AF45" s="13"/>
      <c r="AG45" s="181" t="str">
        <f t="shared" si="13"/>
        <v/>
      </c>
      <c r="AH45" s="182"/>
    </row>
    <row r="46" spans="1:36" ht="17.45" customHeight="1">
      <c r="A46" s="284"/>
      <c r="B46" s="166"/>
      <c r="C46" s="46">
        <v>5</v>
      </c>
      <c r="D46" s="185"/>
      <c r="E46" s="186"/>
      <c r="F46" s="186"/>
      <c r="G46" s="186"/>
      <c r="H46" s="186"/>
      <c r="I46" s="186"/>
      <c r="J46" s="187"/>
      <c r="K46" s="13"/>
      <c r="L46" s="13"/>
      <c r="M46" s="98" t="str">
        <f t="shared" si="35"/>
        <v/>
      </c>
      <c r="N46" s="99"/>
      <c r="O46" s="181" t="str">
        <f t="shared" si="34"/>
        <v/>
      </c>
      <c r="P46" s="182"/>
      <c r="Q46" s="13"/>
      <c r="R46" s="183" t="str">
        <f t="shared" si="31"/>
        <v/>
      </c>
      <c r="S46" s="184"/>
      <c r="T46" s="13"/>
      <c r="U46" s="183" t="str">
        <f t="shared" si="32"/>
        <v/>
      </c>
      <c r="V46" s="184"/>
      <c r="W46" s="13"/>
      <c r="X46" s="183" t="str">
        <f t="shared" si="33"/>
        <v/>
      </c>
      <c r="Y46" s="184"/>
      <c r="Z46" s="13"/>
      <c r="AA46" s="181" t="str">
        <f t="shared" si="11"/>
        <v/>
      </c>
      <c r="AB46" s="182"/>
      <c r="AC46" s="13"/>
      <c r="AD46" s="181" t="str">
        <f t="shared" si="12"/>
        <v/>
      </c>
      <c r="AE46" s="182"/>
      <c r="AF46" s="13"/>
      <c r="AG46" s="181" t="str">
        <f t="shared" si="13"/>
        <v/>
      </c>
      <c r="AH46" s="182"/>
    </row>
    <row r="47" spans="1:36" ht="17.45" customHeight="1">
      <c r="A47" s="284"/>
      <c r="B47" s="166"/>
      <c r="C47" s="48">
        <v>6</v>
      </c>
      <c r="D47" s="185"/>
      <c r="E47" s="186"/>
      <c r="F47" s="186"/>
      <c r="G47" s="186"/>
      <c r="H47" s="186"/>
      <c r="I47" s="186"/>
      <c r="J47" s="187"/>
      <c r="K47" s="13"/>
      <c r="L47" s="13"/>
      <c r="M47" s="98" t="str">
        <f t="shared" si="35"/>
        <v/>
      </c>
      <c r="N47" s="99"/>
      <c r="O47" s="181" t="str">
        <f t="shared" si="34"/>
        <v/>
      </c>
      <c r="P47" s="182"/>
      <c r="Q47" s="13"/>
      <c r="R47" s="183" t="str">
        <f t="shared" si="31"/>
        <v/>
      </c>
      <c r="S47" s="184"/>
      <c r="T47" s="13"/>
      <c r="U47" s="183" t="str">
        <f t="shared" si="32"/>
        <v/>
      </c>
      <c r="V47" s="184"/>
      <c r="W47" s="13"/>
      <c r="X47" s="183" t="str">
        <f t="shared" si="33"/>
        <v/>
      </c>
      <c r="Y47" s="184"/>
      <c r="Z47" s="13"/>
      <c r="AA47" s="181" t="str">
        <f t="shared" si="11"/>
        <v/>
      </c>
      <c r="AB47" s="182"/>
      <c r="AC47" s="13"/>
      <c r="AD47" s="181" t="str">
        <f t="shared" si="12"/>
        <v/>
      </c>
      <c r="AE47" s="182"/>
      <c r="AF47" s="13"/>
      <c r="AG47" s="181" t="str">
        <f t="shared" si="13"/>
        <v/>
      </c>
      <c r="AH47" s="182"/>
    </row>
    <row r="48" spans="1:36" ht="17.45" customHeight="1">
      <c r="A48" s="284"/>
      <c r="B48" s="166"/>
      <c r="C48" s="46">
        <v>7</v>
      </c>
      <c r="D48" s="185"/>
      <c r="E48" s="186"/>
      <c r="F48" s="186"/>
      <c r="G48" s="186"/>
      <c r="H48" s="186"/>
      <c r="I48" s="186"/>
      <c r="J48" s="187"/>
      <c r="K48" s="13"/>
      <c r="L48" s="13"/>
      <c r="M48" s="98" t="str">
        <f t="shared" si="35"/>
        <v/>
      </c>
      <c r="N48" s="99"/>
      <c r="O48" s="181" t="str">
        <f t="shared" si="34"/>
        <v/>
      </c>
      <c r="P48" s="182"/>
      <c r="Q48" s="13"/>
      <c r="R48" s="183" t="str">
        <f t="shared" si="31"/>
        <v/>
      </c>
      <c r="S48" s="184"/>
      <c r="T48" s="13"/>
      <c r="U48" s="183" t="str">
        <f t="shared" si="32"/>
        <v/>
      </c>
      <c r="V48" s="184"/>
      <c r="W48" s="13"/>
      <c r="X48" s="183" t="str">
        <f t="shared" si="33"/>
        <v/>
      </c>
      <c r="Y48" s="184"/>
      <c r="Z48" s="13"/>
      <c r="AA48" s="181" t="str">
        <f t="shared" si="11"/>
        <v/>
      </c>
      <c r="AB48" s="182"/>
      <c r="AC48" s="13"/>
      <c r="AD48" s="181" t="str">
        <f t="shared" si="12"/>
        <v/>
      </c>
      <c r="AE48" s="182"/>
      <c r="AF48" s="13"/>
      <c r="AG48" s="181" t="str">
        <f t="shared" si="13"/>
        <v/>
      </c>
      <c r="AH48" s="182"/>
    </row>
    <row r="49" spans="1:34" ht="17.45" customHeight="1">
      <c r="A49" s="284"/>
      <c r="B49" s="166"/>
      <c r="C49" s="48">
        <v>8</v>
      </c>
      <c r="D49" s="185"/>
      <c r="E49" s="186"/>
      <c r="F49" s="186"/>
      <c r="G49" s="186"/>
      <c r="H49" s="186"/>
      <c r="I49" s="186"/>
      <c r="J49" s="187"/>
      <c r="K49" s="13"/>
      <c r="L49" s="13"/>
      <c r="M49" s="98" t="str">
        <f t="shared" si="35"/>
        <v/>
      </c>
      <c r="N49" s="99"/>
      <c r="O49" s="181" t="str">
        <f t="shared" si="34"/>
        <v/>
      </c>
      <c r="P49" s="182"/>
      <c r="Q49" s="13"/>
      <c r="R49" s="183" t="str">
        <f t="shared" si="31"/>
        <v/>
      </c>
      <c r="S49" s="184"/>
      <c r="T49" s="13"/>
      <c r="U49" s="183" t="str">
        <f t="shared" si="32"/>
        <v/>
      </c>
      <c r="V49" s="184"/>
      <c r="W49" s="13"/>
      <c r="X49" s="183" t="str">
        <f t="shared" si="33"/>
        <v/>
      </c>
      <c r="Y49" s="184"/>
      <c r="Z49" s="13"/>
      <c r="AA49" s="181" t="str">
        <f t="shared" si="11"/>
        <v/>
      </c>
      <c r="AB49" s="182"/>
      <c r="AC49" s="13"/>
      <c r="AD49" s="181" t="str">
        <f t="shared" si="12"/>
        <v/>
      </c>
      <c r="AE49" s="182"/>
      <c r="AF49" s="13"/>
      <c r="AG49" s="181" t="str">
        <f t="shared" si="13"/>
        <v/>
      </c>
      <c r="AH49" s="182"/>
    </row>
    <row r="50" spans="1:34" ht="17.45" customHeight="1">
      <c r="A50" s="284"/>
      <c r="B50" s="166"/>
      <c r="C50" s="46">
        <v>9</v>
      </c>
      <c r="D50" s="185"/>
      <c r="E50" s="186"/>
      <c r="F50" s="186"/>
      <c r="G50" s="186"/>
      <c r="H50" s="186"/>
      <c r="I50" s="186"/>
      <c r="J50" s="187"/>
      <c r="K50" s="13"/>
      <c r="L50" s="13"/>
      <c r="M50" s="98" t="str">
        <f t="shared" si="35"/>
        <v/>
      </c>
      <c r="N50" s="99"/>
      <c r="O50" s="181" t="str">
        <f t="shared" si="34"/>
        <v/>
      </c>
      <c r="P50" s="182"/>
      <c r="Q50" s="13"/>
      <c r="R50" s="183" t="str">
        <f t="shared" si="31"/>
        <v/>
      </c>
      <c r="S50" s="184"/>
      <c r="T50" s="13"/>
      <c r="U50" s="183" t="str">
        <f t="shared" si="32"/>
        <v/>
      </c>
      <c r="V50" s="184"/>
      <c r="W50" s="13"/>
      <c r="X50" s="183" t="str">
        <f t="shared" si="33"/>
        <v/>
      </c>
      <c r="Y50" s="184"/>
      <c r="Z50" s="13"/>
      <c r="AA50" s="181" t="str">
        <f t="shared" si="11"/>
        <v/>
      </c>
      <c r="AB50" s="182"/>
      <c r="AC50" s="13"/>
      <c r="AD50" s="181" t="str">
        <f t="shared" si="12"/>
        <v/>
      </c>
      <c r="AE50" s="182"/>
      <c r="AF50" s="13"/>
      <c r="AG50" s="181" t="str">
        <f t="shared" si="13"/>
        <v/>
      </c>
      <c r="AH50" s="182"/>
    </row>
    <row r="51" spans="1:34" ht="17.45" customHeight="1">
      <c r="A51" s="284"/>
      <c r="B51" s="166"/>
      <c r="C51" s="48">
        <v>10</v>
      </c>
      <c r="D51" s="185"/>
      <c r="E51" s="186"/>
      <c r="F51" s="186"/>
      <c r="G51" s="186"/>
      <c r="H51" s="186"/>
      <c r="I51" s="186"/>
      <c r="J51" s="187"/>
      <c r="K51" s="13"/>
      <c r="L51" s="13"/>
      <c r="M51" s="98" t="str">
        <f>IF(ISBLANK(D51),"",Q51*$Q$23+$T$23*T51+$W$23*W51+Z51*$Z$23+$AC$23*AC51+AF51*$AF$23)</f>
        <v/>
      </c>
      <c r="N51" s="99"/>
      <c r="O51" s="181" t="str">
        <f t="shared" si="34"/>
        <v/>
      </c>
      <c r="P51" s="182"/>
      <c r="Q51" s="13"/>
      <c r="R51" s="181" t="str">
        <f t="shared" si="31"/>
        <v/>
      </c>
      <c r="S51" s="182"/>
      <c r="T51" s="13"/>
      <c r="U51" s="181" t="str">
        <f t="shared" si="32"/>
        <v/>
      </c>
      <c r="V51" s="182"/>
      <c r="W51" s="13"/>
      <c r="X51" s="183" t="str">
        <f t="shared" si="33"/>
        <v/>
      </c>
      <c r="Y51" s="184"/>
      <c r="Z51" s="13"/>
      <c r="AA51" s="181" t="str">
        <f t="shared" si="11"/>
        <v/>
      </c>
      <c r="AB51" s="182"/>
      <c r="AC51" s="13"/>
      <c r="AD51" s="181" t="str">
        <f t="shared" si="12"/>
        <v/>
      </c>
      <c r="AE51" s="182"/>
      <c r="AF51" s="13"/>
      <c r="AG51" s="181" t="str">
        <f t="shared" si="13"/>
        <v/>
      </c>
      <c r="AH51" s="182"/>
    </row>
    <row r="52" spans="1:34" ht="17.45" customHeight="1">
      <c r="A52" s="284"/>
      <c r="B52" s="166" t="s">
        <v>55</v>
      </c>
      <c r="C52" s="48">
        <v>1</v>
      </c>
      <c r="D52" s="185"/>
      <c r="E52" s="186"/>
      <c r="F52" s="186"/>
      <c r="G52" s="186"/>
      <c r="H52" s="186"/>
      <c r="I52" s="186"/>
      <c r="J52" s="187"/>
      <c r="K52" s="13"/>
      <c r="L52" s="13"/>
      <c r="M52" s="98" t="str">
        <f t="shared" ref="M52:M71" si="36">IF(ISBLANK(D52),"",Q52*$Q$23+$T$23*T52+$W$23*W52+Z52*$Z$23+$AC$23*AC52+AF52*$AF$23)</f>
        <v/>
      </c>
      <c r="N52" s="99"/>
      <c r="O52" s="181" t="str">
        <f t="shared" si="34"/>
        <v/>
      </c>
      <c r="P52" s="182"/>
      <c r="Q52" s="13"/>
      <c r="R52" s="183" t="str">
        <f t="shared" si="31"/>
        <v/>
      </c>
      <c r="S52" s="184"/>
      <c r="T52" s="13"/>
      <c r="U52" s="183" t="str">
        <f t="shared" si="32"/>
        <v/>
      </c>
      <c r="V52" s="184"/>
      <c r="W52" s="13"/>
      <c r="X52" s="183" t="str">
        <f t="shared" si="33"/>
        <v/>
      </c>
      <c r="Y52" s="184"/>
      <c r="Z52" s="13"/>
      <c r="AA52" s="181" t="str">
        <f t="shared" si="11"/>
        <v/>
      </c>
      <c r="AB52" s="182"/>
      <c r="AC52" s="13"/>
      <c r="AD52" s="181" t="str">
        <f t="shared" si="12"/>
        <v/>
      </c>
      <c r="AE52" s="182"/>
      <c r="AF52" s="13"/>
      <c r="AG52" s="181" t="str">
        <f t="shared" si="13"/>
        <v/>
      </c>
      <c r="AH52" s="182"/>
    </row>
    <row r="53" spans="1:34" ht="17.45" customHeight="1">
      <c r="A53" s="284"/>
      <c r="B53" s="166"/>
      <c r="C53" s="46">
        <v>2</v>
      </c>
      <c r="D53" s="185"/>
      <c r="E53" s="186"/>
      <c r="F53" s="186"/>
      <c r="G53" s="186"/>
      <c r="H53" s="186"/>
      <c r="I53" s="186"/>
      <c r="J53" s="187"/>
      <c r="K53" s="13"/>
      <c r="L53" s="13"/>
      <c r="M53" s="98" t="str">
        <f t="shared" si="36"/>
        <v/>
      </c>
      <c r="N53" s="99"/>
      <c r="O53" s="181" t="str">
        <f t="shared" si="34"/>
        <v/>
      </c>
      <c r="P53" s="182"/>
      <c r="Q53" s="13"/>
      <c r="R53" s="183" t="str">
        <f t="shared" si="31"/>
        <v/>
      </c>
      <c r="S53" s="184"/>
      <c r="T53" s="13"/>
      <c r="U53" s="183" t="str">
        <f t="shared" si="32"/>
        <v/>
      </c>
      <c r="V53" s="184"/>
      <c r="W53" s="13"/>
      <c r="X53" s="183" t="str">
        <f t="shared" si="33"/>
        <v/>
      </c>
      <c r="Y53" s="184"/>
      <c r="Z53" s="13"/>
      <c r="AA53" s="181" t="str">
        <f t="shared" si="11"/>
        <v/>
      </c>
      <c r="AB53" s="182"/>
      <c r="AC53" s="13"/>
      <c r="AD53" s="181" t="str">
        <f t="shared" si="12"/>
        <v/>
      </c>
      <c r="AE53" s="182"/>
      <c r="AF53" s="13"/>
      <c r="AG53" s="181" t="str">
        <f t="shared" si="13"/>
        <v/>
      </c>
      <c r="AH53" s="182"/>
    </row>
    <row r="54" spans="1:34" ht="17.45" customHeight="1">
      <c r="A54" s="284"/>
      <c r="B54" s="166"/>
      <c r="C54" s="48">
        <v>3</v>
      </c>
      <c r="D54" s="185"/>
      <c r="E54" s="186"/>
      <c r="F54" s="186"/>
      <c r="G54" s="186"/>
      <c r="H54" s="186"/>
      <c r="I54" s="186"/>
      <c r="J54" s="187"/>
      <c r="K54" s="13"/>
      <c r="L54" s="13"/>
      <c r="M54" s="98" t="str">
        <f t="shared" si="36"/>
        <v/>
      </c>
      <c r="N54" s="99"/>
      <c r="O54" s="181" t="str">
        <f t="shared" si="34"/>
        <v/>
      </c>
      <c r="P54" s="182"/>
      <c r="Q54" s="13"/>
      <c r="R54" s="183" t="str">
        <f t="shared" si="31"/>
        <v/>
      </c>
      <c r="S54" s="184"/>
      <c r="T54" s="13"/>
      <c r="U54" s="183" t="str">
        <f t="shared" si="32"/>
        <v/>
      </c>
      <c r="V54" s="184"/>
      <c r="W54" s="13"/>
      <c r="X54" s="183" t="str">
        <f t="shared" si="33"/>
        <v/>
      </c>
      <c r="Y54" s="184"/>
      <c r="Z54" s="13"/>
      <c r="AA54" s="183" t="str">
        <f t="shared" si="11"/>
        <v/>
      </c>
      <c r="AB54" s="184"/>
      <c r="AC54" s="13"/>
      <c r="AD54" s="181" t="str">
        <f t="shared" si="12"/>
        <v/>
      </c>
      <c r="AE54" s="182"/>
      <c r="AF54" s="13"/>
      <c r="AG54" s="181" t="str">
        <f t="shared" si="13"/>
        <v/>
      </c>
      <c r="AH54" s="182"/>
    </row>
    <row r="55" spans="1:34" ht="17.45" customHeight="1">
      <c r="A55" s="284"/>
      <c r="B55" s="166"/>
      <c r="C55" s="46">
        <v>4</v>
      </c>
      <c r="D55" s="185"/>
      <c r="E55" s="186"/>
      <c r="F55" s="186"/>
      <c r="G55" s="186"/>
      <c r="H55" s="186"/>
      <c r="I55" s="186"/>
      <c r="J55" s="187"/>
      <c r="K55" s="13"/>
      <c r="L55" s="13"/>
      <c r="M55" s="98" t="str">
        <f t="shared" si="36"/>
        <v/>
      </c>
      <c r="N55" s="99"/>
      <c r="O55" s="181" t="str">
        <f t="shared" si="34"/>
        <v/>
      </c>
      <c r="P55" s="182"/>
      <c r="Q55" s="13"/>
      <c r="R55" s="183" t="str">
        <f t="shared" si="31"/>
        <v/>
      </c>
      <c r="S55" s="184"/>
      <c r="T55" s="13"/>
      <c r="U55" s="183" t="str">
        <f t="shared" si="32"/>
        <v/>
      </c>
      <c r="V55" s="184"/>
      <c r="W55" s="13"/>
      <c r="X55" s="183" t="str">
        <f t="shared" si="33"/>
        <v/>
      </c>
      <c r="Y55" s="184"/>
      <c r="Z55" s="13"/>
      <c r="AA55" s="183" t="str">
        <f t="shared" si="11"/>
        <v/>
      </c>
      <c r="AB55" s="184"/>
      <c r="AC55" s="13"/>
      <c r="AD55" s="181" t="str">
        <f t="shared" si="12"/>
        <v/>
      </c>
      <c r="AE55" s="182"/>
      <c r="AF55" s="13"/>
      <c r="AG55" s="181" t="str">
        <f t="shared" si="13"/>
        <v/>
      </c>
      <c r="AH55" s="182"/>
    </row>
    <row r="56" spans="1:34" ht="17.45" customHeight="1">
      <c r="A56" s="284"/>
      <c r="B56" s="166"/>
      <c r="C56" s="48">
        <v>5</v>
      </c>
      <c r="D56" s="185"/>
      <c r="E56" s="186"/>
      <c r="F56" s="186"/>
      <c r="G56" s="186"/>
      <c r="H56" s="186"/>
      <c r="I56" s="186"/>
      <c r="J56" s="187"/>
      <c r="K56" s="13"/>
      <c r="L56" s="13"/>
      <c r="M56" s="98" t="str">
        <f t="shared" si="36"/>
        <v/>
      </c>
      <c r="N56" s="99"/>
      <c r="O56" s="181" t="str">
        <f t="shared" si="34"/>
        <v/>
      </c>
      <c r="P56" s="182"/>
      <c r="Q56" s="13"/>
      <c r="R56" s="183" t="str">
        <f t="shared" si="31"/>
        <v/>
      </c>
      <c r="S56" s="184"/>
      <c r="T56" s="13"/>
      <c r="U56" s="183" t="str">
        <f t="shared" si="32"/>
        <v/>
      </c>
      <c r="V56" s="184"/>
      <c r="W56" s="13"/>
      <c r="X56" s="183" t="str">
        <f t="shared" si="33"/>
        <v/>
      </c>
      <c r="Y56" s="184"/>
      <c r="Z56" s="13"/>
      <c r="AA56" s="183" t="str">
        <f t="shared" si="11"/>
        <v/>
      </c>
      <c r="AB56" s="184"/>
      <c r="AC56" s="13"/>
      <c r="AD56" s="181" t="str">
        <f t="shared" si="12"/>
        <v/>
      </c>
      <c r="AE56" s="182"/>
      <c r="AF56" s="13"/>
      <c r="AG56" s="181" t="str">
        <f t="shared" si="13"/>
        <v/>
      </c>
      <c r="AH56" s="182"/>
    </row>
    <row r="57" spans="1:34" ht="17.45" customHeight="1">
      <c r="A57" s="284"/>
      <c r="B57" s="166"/>
      <c r="C57" s="46">
        <v>6</v>
      </c>
      <c r="D57" s="185"/>
      <c r="E57" s="186"/>
      <c r="F57" s="186"/>
      <c r="G57" s="186"/>
      <c r="H57" s="186"/>
      <c r="I57" s="186"/>
      <c r="J57" s="187"/>
      <c r="K57" s="13"/>
      <c r="L57" s="13"/>
      <c r="M57" s="98" t="str">
        <f t="shared" si="36"/>
        <v/>
      </c>
      <c r="N57" s="99"/>
      <c r="O57" s="181" t="str">
        <f t="shared" si="34"/>
        <v/>
      </c>
      <c r="P57" s="182"/>
      <c r="Q57" s="13"/>
      <c r="R57" s="183" t="str">
        <f t="shared" si="31"/>
        <v/>
      </c>
      <c r="S57" s="184"/>
      <c r="T57" s="13"/>
      <c r="U57" s="183" t="str">
        <f t="shared" si="32"/>
        <v/>
      </c>
      <c r="V57" s="184"/>
      <c r="W57" s="13"/>
      <c r="X57" s="183" t="str">
        <f t="shared" si="33"/>
        <v/>
      </c>
      <c r="Y57" s="184"/>
      <c r="Z57" s="13"/>
      <c r="AA57" s="183" t="str">
        <f t="shared" si="11"/>
        <v/>
      </c>
      <c r="AB57" s="184"/>
      <c r="AC57" s="13"/>
      <c r="AD57" s="181" t="str">
        <f t="shared" si="12"/>
        <v/>
      </c>
      <c r="AE57" s="182"/>
      <c r="AF57" s="13"/>
      <c r="AG57" s="181" t="str">
        <f t="shared" si="13"/>
        <v/>
      </c>
      <c r="AH57" s="182"/>
    </row>
    <row r="58" spans="1:34" ht="17.45" customHeight="1">
      <c r="A58" s="284"/>
      <c r="B58" s="166"/>
      <c r="C58" s="48">
        <v>7</v>
      </c>
      <c r="D58" s="185"/>
      <c r="E58" s="186"/>
      <c r="F58" s="186"/>
      <c r="G58" s="186"/>
      <c r="H58" s="186"/>
      <c r="I58" s="186"/>
      <c r="J58" s="187"/>
      <c r="K58" s="13"/>
      <c r="L58" s="13"/>
      <c r="M58" s="98" t="str">
        <f t="shared" si="36"/>
        <v/>
      </c>
      <c r="N58" s="99"/>
      <c r="O58" s="181" t="str">
        <f t="shared" si="34"/>
        <v/>
      </c>
      <c r="P58" s="182"/>
      <c r="Q58" s="13"/>
      <c r="R58" s="183" t="str">
        <f t="shared" si="31"/>
        <v/>
      </c>
      <c r="S58" s="184"/>
      <c r="T58" s="13"/>
      <c r="U58" s="183" t="str">
        <f t="shared" si="32"/>
        <v/>
      </c>
      <c r="V58" s="184"/>
      <c r="W58" s="13"/>
      <c r="X58" s="183" t="str">
        <f t="shared" si="33"/>
        <v/>
      </c>
      <c r="Y58" s="184"/>
      <c r="Z58" s="13"/>
      <c r="AA58" s="183" t="str">
        <f t="shared" si="11"/>
        <v/>
      </c>
      <c r="AB58" s="184"/>
      <c r="AC58" s="13"/>
      <c r="AD58" s="181" t="str">
        <f t="shared" si="12"/>
        <v/>
      </c>
      <c r="AE58" s="182"/>
      <c r="AF58" s="13"/>
      <c r="AG58" s="181" t="str">
        <f t="shared" si="13"/>
        <v/>
      </c>
      <c r="AH58" s="182"/>
    </row>
    <row r="59" spans="1:34" ht="17.45" customHeight="1">
      <c r="A59" s="284"/>
      <c r="B59" s="166"/>
      <c r="C59" s="46">
        <v>8</v>
      </c>
      <c r="D59" s="185"/>
      <c r="E59" s="186"/>
      <c r="F59" s="186"/>
      <c r="G59" s="186"/>
      <c r="H59" s="186"/>
      <c r="I59" s="186"/>
      <c r="J59" s="187"/>
      <c r="K59" s="13"/>
      <c r="L59" s="13"/>
      <c r="M59" s="98" t="str">
        <f t="shared" si="36"/>
        <v/>
      </c>
      <c r="N59" s="99"/>
      <c r="O59" s="181" t="str">
        <f t="shared" si="34"/>
        <v/>
      </c>
      <c r="P59" s="182"/>
      <c r="Q59" s="13"/>
      <c r="R59" s="183" t="str">
        <f t="shared" si="31"/>
        <v/>
      </c>
      <c r="S59" s="184"/>
      <c r="T59" s="13"/>
      <c r="U59" s="183" t="str">
        <f t="shared" si="32"/>
        <v/>
      </c>
      <c r="V59" s="184"/>
      <c r="W59" s="13"/>
      <c r="X59" s="183" t="str">
        <f t="shared" si="33"/>
        <v/>
      </c>
      <c r="Y59" s="184"/>
      <c r="Z59" s="13"/>
      <c r="AA59" s="183" t="str">
        <f t="shared" si="11"/>
        <v/>
      </c>
      <c r="AB59" s="184"/>
      <c r="AC59" s="13"/>
      <c r="AD59" s="181" t="str">
        <f t="shared" si="12"/>
        <v/>
      </c>
      <c r="AE59" s="182"/>
      <c r="AF59" s="13"/>
      <c r="AG59" s="181" t="str">
        <f t="shared" si="13"/>
        <v/>
      </c>
      <c r="AH59" s="182"/>
    </row>
    <row r="60" spans="1:34" ht="17.45" customHeight="1">
      <c r="A60" s="284"/>
      <c r="B60" s="166"/>
      <c r="C60" s="66">
        <v>9</v>
      </c>
      <c r="D60" s="185"/>
      <c r="E60" s="186"/>
      <c r="F60" s="186"/>
      <c r="G60" s="186"/>
      <c r="H60" s="186"/>
      <c r="I60" s="186"/>
      <c r="J60" s="187"/>
      <c r="K60" s="13"/>
      <c r="L60" s="13"/>
      <c r="M60" s="98" t="str">
        <f t="shared" ref="M60:M66" si="37">IF(ISBLANK(D60),"",Q60*$Q$23+$T$23*T60+$W$23*W60+Z60*$Z$23+$AC$23*AC60+AF60*$AF$23)</f>
        <v/>
      </c>
      <c r="N60" s="99"/>
      <c r="O60" s="181" t="str">
        <f t="shared" ref="O60:O66" si="38">IF(ISBLANK(D60),"",IF(U60="",0,U60)+IF(R60="",0,R60)+IF(X60="",0,X60)+IF(AA60="",0,AA60)+IF(AD60="",0,AD60)+IF(AG60="",0,AG60))</f>
        <v/>
      </c>
      <c r="P60" s="182"/>
      <c r="Q60" s="13"/>
      <c r="R60" s="183" t="str">
        <f t="shared" ref="R60:R66" si="39">IF(ISBLANK(Q60),"",IF((MOD($Q$23*Q60,16)&gt;4),INT($Q$23*Q60/16)+0.5,INT($Q$23*Q60/16)))</f>
        <v/>
      </c>
      <c r="S60" s="184"/>
      <c r="T60" s="13"/>
      <c r="U60" s="183" t="str">
        <f t="shared" ref="U60:U66" si="40">IF(ISBLANK(T60),"",IF((MOD($T$23*T60,16)&gt;4),INT($T$23*T60/16)+0.5,INT($T$23*T60/16)))</f>
        <v/>
      </c>
      <c r="V60" s="184"/>
      <c r="W60" s="13"/>
      <c r="X60" s="183" t="str">
        <f t="shared" ref="X60:X66" si="41">IF(ISBLANK(W60),"",IF((MOD($W$23*W60,16)&gt;4),INT($W$23*W60/16)+0.5,INT($W$23*W60/16)))</f>
        <v/>
      </c>
      <c r="Y60" s="184"/>
      <c r="Z60" s="13"/>
      <c r="AA60" s="183" t="str">
        <f t="shared" ref="AA60:AA66" si="42">IF(ISBLANK(Z60),"",IF((MOD($Z$23*Z60,16)&gt;4),INT($Z$23*Z60/16)+0.5,INT($Z$23*Z60/16)))</f>
        <v/>
      </c>
      <c r="AB60" s="184"/>
      <c r="AC60" s="13"/>
      <c r="AD60" s="181" t="str">
        <f t="shared" ref="AD60:AD66" si="43">IF(ISBLANK(AC60),"",IF((MOD($AC$23*AC60,16)&gt;4),INT($AC$23*AC60/16)+0.5,INT($AC$23*AC60/16)))</f>
        <v/>
      </c>
      <c r="AE60" s="182"/>
      <c r="AF60" s="13"/>
      <c r="AG60" s="181" t="str">
        <f t="shared" ref="AG60:AG66" si="44">IF(ISBLANK(AF60),"",IF((MOD($AF$23*AF60,16)&gt;4),INT($AF$23*AF60/16)+0.5,INT($AF$23*AF60/16)))</f>
        <v/>
      </c>
      <c r="AH60" s="182"/>
    </row>
    <row r="61" spans="1:34" ht="17.45" customHeight="1">
      <c r="A61" s="284"/>
      <c r="B61" s="166"/>
      <c r="C61" s="65">
        <v>10</v>
      </c>
      <c r="D61" s="185"/>
      <c r="E61" s="186"/>
      <c r="F61" s="186"/>
      <c r="G61" s="186"/>
      <c r="H61" s="186"/>
      <c r="I61" s="186"/>
      <c r="J61" s="187"/>
      <c r="K61" s="13"/>
      <c r="L61" s="13"/>
      <c r="M61" s="98" t="str">
        <f t="shared" si="37"/>
        <v/>
      </c>
      <c r="N61" s="99"/>
      <c r="O61" s="181" t="str">
        <f t="shared" si="38"/>
        <v/>
      </c>
      <c r="P61" s="182"/>
      <c r="Q61" s="13"/>
      <c r="R61" s="183" t="str">
        <f t="shared" si="39"/>
        <v/>
      </c>
      <c r="S61" s="184"/>
      <c r="T61" s="13"/>
      <c r="U61" s="183" t="str">
        <f t="shared" si="40"/>
        <v/>
      </c>
      <c r="V61" s="184"/>
      <c r="W61" s="13"/>
      <c r="X61" s="183" t="str">
        <f t="shared" si="41"/>
        <v/>
      </c>
      <c r="Y61" s="184"/>
      <c r="Z61" s="13"/>
      <c r="AA61" s="183" t="str">
        <f t="shared" si="42"/>
        <v/>
      </c>
      <c r="AB61" s="184"/>
      <c r="AC61" s="13"/>
      <c r="AD61" s="181" t="str">
        <f t="shared" si="43"/>
        <v/>
      </c>
      <c r="AE61" s="182"/>
      <c r="AF61" s="13"/>
      <c r="AG61" s="181" t="str">
        <f t="shared" si="44"/>
        <v/>
      </c>
      <c r="AH61" s="182"/>
    </row>
    <row r="62" spans="1:34" ht="17.45" customHeight="1">
      <c r="A62" s="284"/>
      <c r="B62" s="222" t="s">
        <v>91</v>
      </c>
      <c r="C62" s="68">
        <v>1</v>
      </c>
      <c r="D62" s="185"/>
      <c r="E62" s="186"/>
      <c r="F62" s="186"/>
      <c r="G62" s="186"/>
      <c r="H62" s="186"/>
      <c r="I62" s="186"/>
      <c r="J62" s="187"/>
      <c r="K62" s="13"/>
      <c r="L62" s="13"/>
      <c r="M62" s="98" t="str">
        <f t="shared" si="37"/>
        <v/>
      </c>
      <c r="N62" s="99"/>
      <c r="O62" s="181" t="str">
        <f t="shared" si="38"/>
        <v/>
      </c>
      <c r="P62" s="182"/>
      <c r="Q62" s="13"/>
      <c r="R62" s="183" t="str">
        <f t="shared" si="39"/>
        <v/>
      </c>
      <c r="S62" s="184"/>
      <c r="T62" s="13"/>
      <c r="U62" s="183" t="str">
        <f t="shared" si="40"/>
        <v/>
      </c>
      <c r="V62" s="184"/>
      <c r="W62" s="13"/>
      <c r="X62" s="183" t="str">
        <f t="shared" si="41"/>
        <v/>
      </c>
      <c r="Y62" s="184"/>
      <c r="Z62" s="13"/>
      <c r="AA62" s="183" t="str">
        <f t="shared" si="42"/>
        <v/>
      </c>
      <c r="AB62" s="184"/>
      <c r="AC62" s="13"/>
      <c r="AD62" s="181" t="str">
        <f t="shared" si="43"/>
        <v/>
      </c>
      <c r="AE62" s="182"/>
      <c r="AF62" s="13"/>
      <c r="AG62" s="181" t="str">
        <f t="shared" si="44"/>
        <v/>
      </c>
      <c r="AH62" s="182"/>
    </row>
    <row r="63" spans="1:34" ht="17.45" customHeight="1">
      <c r="A63" s="284"/>
      <c r="B63" s="170"/>
      <c r="C63" s="67">
        <v>2</v>
      </c>
      <c r="D63" s="185"/>
      <c r="E63" s="186"/>
      <c r="F63" s="186"/>
      <c r="G63" s="186"/>
      <c r="H63" s="186"/>
      <c r="I63" s="186"/>
      <c r="J63" s="187"/>
      <c r="K63" s="13"/>
      <c r="L63" s="13"/>
      <c r="M63" s="98" t="str">
        <f t="shared" si="37"/>
        <v/>
      </c>
      <c r="N63" s="99"/>
      <c r="O63" s="181" t="str">
        <f t="shared" si="38"/>
        <v/>
      </c>
      <c r="P63" s="182"/>
      <c r="Q63" s="13"/>
      <c r="R63" s="183" t="str">
        <f t="shared" si="39"/>
        <v/>
      </c>
      <c r="S63" s="184"/>
      <c r="T63" s="13"/>
      <c r="U63" s="183" t="str">
        <f t="shared" si="40"/>
        <v/>
      </c>
      <c r="V63" s="184"/>
      <c r="W63" s="13"/>
      <c r="X63" s="183" t="str">
        <f t="shared" si="41"/>
        <v/>
      </c>
      <c r="Y63" s="184"/>
      <c r="Z63" s="13"/>
      <c r="AA63" s="183" t="str">
        <f t="shared" si="42"/>
        <v/>
      </c>
      <c r="AB63" s="184"/>
      <c r="AC63" s="13"/>
      <c r="AD63" s="181" t="str">
        <f t="shared" si="43"/>
        <v/>
      </c>
      <c r="AE63" s="182"/>
      <c r="AF63" s="13"/>
      <c r="AG63" s="181" t="str">
        <f t="shared" si="44"/>
        <v/>
      </c>
      <c r="AH63" s="182"/>
    </row>
    <row r="64" spans="1:34" ht="17.45" customHeight="1">
      <c r="A64" s="284"/>
      <c r="B64" s="170"/>
      <c r="C64" s="68">
        <v>3</v>
      </c>
      <c r="D64" s="185"/>
      <c r="E64" s="186"/>
      <c r="F64" s="186"/>
      <c r="G64" s="186"/>
      <c r="H64" s="186"/>
      <c r="I64" s="186"/>
      <c r="J64" s="187"/>
      <c r="K64" s="13"/>
      <c r="L64" s="13"/>
      <c r="M64" s="98" t="str">
        <f t="shared" si="37"/>
        <v/>
      </c>
      <c r="N64" s="99"/>
      <c r="O64" s="181" t="str">
        <f t="shared" si="38"/>
        <v/>
      </c>
      <c r="P64" s="182"/>
      <c r="Q64" s="13"/>
      <c r="R64" s="183" t="str">
        <f t="shared" si="39"/>
        <v/>
      </c>
      <c r="S64" s="184"/>
      <c r="T64" s="13"/>
      <c r="U64" s="183" t="str">
        <f t="shared" si="40"/>
        <v/>
      </c>
      <c r="V64" s="184"/>
      <c r="W64" s="13"/>
      <c r="X64" s="183" t="str">
        <f t="shared" si="41"/>
        <v/>
      </c>
      <c r="Y64" s="184"/>
      <c r="Z64" s="13"/>
      <c r="AA64" s="183" t="str">
        <f t="shared" si="42"/>
        <v/>
      </c>
      <c r="AB64" s="184"/>
      <c r="AC64" s="13"/>
      <c r="AD64" s="181" t="str">
        <f t="shared" si="43"/>
        <v/>
      </c>
      <c r="AE64" s="182"/>
      <c r="AF64" s="13"/>
      <c r="AG64" s="181" t="str">
        <f t="shared" si="44"/>
        <v/>
      </c>
      <c r="AH64" s="182"/>
    </row>
    <row r="65" spans="1:34" ht="17.45" customHeight="1">
      <c r="A65" s="284"/>
      <c r="B65" s="170"/>
      <c r="C65" s="67">
        <v>4</v>
      </c>
      <c r="D65" s="185"/>
      <c r="E65" s="186"/>
      <c r="F65" s="186"/>
      <c r="G65" s="186"/>
      <c r="H65" s="186"/>
      <c r="I65" s="186"/>
      <c r="J65" s="187"/>
      <c r="K65" s="13"/>
      <c r="L65" s="13"/>
      <c r="M65" s="98" t="str">
        <f t="shared" si="37"/>
        <v/>
      </c>
      <c r="N65" s="99"/>
      <c r="O65" s="181" t="str">
        <f t="shared" si="38"/>
        <v/>
      </c>
      <c r="P65" s="182"/>
      <c r="Q65" s="13"/>
      <c r="R65" s="183" t="str">
        <f t="shared" si="39"/>
        <v/>
      </c>
      <c r="S65" s="184"/>
      <c r="T65" s="13"/>
      <c r="U65" s="183" t="str">
        <f t="shared" si="40"/>
        <v/>
      </c>
      <c r="V65" s="184"/>
      <c r="W65" s="13"/>
      <c r="X65" s="183" t="str">
        <f t="shared" si="41"/>
        <v/>
      </c>
      <c r="Y65" s="184"/>
      <c r="Z65" s="13"/>
      <c r="AA65" s="183" t="str">
        <f t="shared" si="42"/>
        <v/>
      </c>
      <c r="AB65" s="184"/>
      <c r="AC65" s="13"/>
      <c r="AD65" s="181" t="str">
        <f t="shared" si="43"/>
        <v/>
      </c>
      <c r="AE65" s="182"/>
      <c r="AF65" s="13"/>
      <c r="AG65" s="181" t="str">
        <f t="shared" si="44"/>
        <v/>
      </c>
      <c r="AH65" s="182"/>
    </row>
    <row r="66" spans="1:34" ht="17.45" customHeight="1">
      <c r="A66" s="284"/>
      <c r="B66" s="170"/>
      <c r="C66" s="68">
        <v>5</v>
      </c>
      <c r="D66" s="185"/>
      <c r="E66" s="186"/>
      <c r="F66" s="186"/>
      <c r="G66" s="186"/>
      <c r="H66" s="186"/>
      <c r="I66" s="186"/>
      <c r="J66" s="187"/>
      <c r="K66" s="13"/>
      <c r="L66" s="13"/>
      <c r="M66" s="98" t="str">
        <f t="shared" si="37"/>
        <v/>
      </c>
      <c r="N66" s="99"/>
      <c r="O66" s="181" t="str">
        <f t="shared" si="38"/>
        <v/>
      </c>
      <c r="P66" s="182"/>
      <c r="Q66" s="13"/>
      <c r="R66" s="183" t="str">
        <f t="shared" si="39"/>
        <v/>
      </c>
      <c r="S66" s="184"/>
      <c r="T66" s="13"/>
      <c r="U66" s="183" t="str">
        <f t="shared" si="40"/>
        <v/>
      </c>
      <c r="V66" s="184"/>
      <c r="W66" s="13"/>
      <c r="X66" s="183" t="str">
        <f t="shared" si="41"/>
        <v/>
      </c>
      <c r="Y66" s="184"/>
      <c r="Z66" s="13"/>
      <c r="AA66" s="183" t="str">
        <f t="shared" si="42"/>
        <v/>
      </c>
      <c r="AB66" s="184"/>
      <c r="AC66" s="13"/>
      <c r="AD66" s="181" t="str">
        <f t="shared" si="43"/>
        <v/>
      </c>
      <c r="AE66" s="182"/>
      <c r="AF66" s="13"/>
      <c r="AG66" s="181" t="str">
        <f t="shared" si="44"/>
        <v/>
      </c>
      <c r="AH66" s="182"/>
    </row>
    <row r="67" spans="1:34" ht="17.45" customHeight="1">
      <c r="A67" s="284"/>
      <c r="B67" s="170"/>
      <c r="C67" s="67">
        <v>6</v>
      </c>
      <c r="D67" s="185"/>
      <c r="E67" s="186"/>
      <c r="F67" s="186"/>
      <c r="G67" s="186"/>
      <c r="H67" s="186"/>
      <c r="I67" s="186"/>
      <c r="J67" s="187"/>
      <c r="K67" s="13"/>
      <c r="L67" s="13"/>
      <c r="M67" s="98" t="str">
        <f t="shared" si="36"/>
        <v/>
      </c>
      <c r="N67" s="99"/>
      <c r="O67" s="181" t="str">
        <f t="shared" si="34"/>
        <v/>
      </c>
      <c r="P67" s="182"/>
      <c r="Q67" s="13"/>
      <c r="R67" s="183" t="str">
        <f t="shared" si="31"/>
        <v/>
      </c>
      <c r="S67" s="184"/>
      <c r="T67" s="13"/>
      <c r="U67" s="183" t="str">
        <f t="shared" si="32"/>
        <v/>
      </c>
      <c r="V67" s="184"/>
      <c r="W67" s="13"/>
      <c r="X67" s="183" t="str">
        <f t="shared" si="33"/>
        <v/>
      </c>
      <c r="Y67" s="184"/>
      <c r="Z67" s="13"/>
      <c r="AA67" s="183" t="str">
        <f t="shared" si="11"/>
        <v/>
      </c>
      <c r="AB67" s="184"/>
      <c r="AC67" s="13"/>
      <c r="AD67" s="181" t="str">
        <f t="shared" si="12"/>
        <v/>
      </c>
      <c r="AE67" s="182"/>
      <c r="AF67" s="13"/>
      <c r="AG67" s="181" t="str">
        <f t="shared" si="13"/>
        <v/>
      </c>
      <c r="AH67" s="182"/>
    </row>
    <row r="68" spans="1:34" ht="17.45" customHeight="1">
      <c r="A68" s="284"/>
      <c r="B68" s="170"/>
      <c r="C68" s="68">
        <v>7</v>
      </c>
      <c r="D68" s="185"/>
      <c r="E68" s="186"/>
      <c r="F68" s="186"/>
      <c r="G68" s="186"/>
      <c r="H68" s="186"/>
      <c r="I68" s="186"/>
      <c r="J68" s="187"/>
      <c r="K68" s="13"/>
      <c r="L68" s="13"/>
      <c r="M68" s="98" t="str">
        <f t="shared" si="36"/>
        <v/>
      </c>
      <c r="N68" s="99"/>
      <c r="O68" s="181" t="str">
        <f t="shared" si="34"/>
        <v/>
      </c>
      <c r="P68" s="182"/>
      <c r="Q68" s="13"/>
      <c r="R68" s="183" t="str">
        <f t="shared" si="31"/>
        <v/>
      </c>
      <c r="S68" s="184"/>
      <c r="T68" s="13"/>
      <c r="U68" s="183" t="str">
        <f t="shared" si="32"/>
        <v/>
      </c>
      <c r="V68" s="184"/>
      <c r="W68" s="13"/>
      <c r="X68" s="183" t="str">
        <f t="shared" si="33"/>
        <v/>
      </c>
      <c r="Y68" s="184"/>
      <c r="Z68" s="13"/>
      <c r="AA68" s="183" t="str">
        <f t="shared" si="11"/>
        <v/>
      </c>
      <c r="AB68" s="184"/>
      <c r="AC68" s="13"/>
      <c r="AD68" s="181" t="str">
        <f t="shared" si="12"/>
        <v/>
      </c>
      <c r="AE68" s="182"/>
      <c r="AF68" s="13"/>
      <c r="AG68" s="181" t="str">
        <f t="shared" si="13"/>
        <v/>
      </c>
      <c r="AH68" s="182"/>
    </row>
    <row r="69" spans="1:34" ht="17.45" customHeight="1">
      <c r="A69" s="284"/>
      <c r="B69" s="170"/>
      <c r="C69" s="67">
        <v>8</v>
      </c>
      <c r="D69" s="185"/>
      <c r="E69" s="186"/>
      <c r="F69" s="186"/>
      <c r="G69" s="186"/>
      <c r="H69" s="186"/>
      <c r="I69" s="186"/>
      <c r="J69" s="187"/>
      <c r="K69" s="13"/>
      <c r="L69" s="13"/>
      <c r="M69" s="98" t="str">
        <f t="shared" si="36"/>
        <v/>
      </c>
      <c r="N69" s="99"/>
      <c r="O69" s="181" t="str">
        <f t="shared" si="34"/>
        <v/>
      </c>
      <c r="P69" s="182"/>
      <c r="Q69" s="13"/>
      <c r="R69" s="183" t="str">
        <f t="shared" si="31"/>
        <v/>
      </c>
      <c r="S69" s="184"/>
      <c r="T69" s="13"/>
      <c r="U69" s="183" t="str">
        <f t="shared" si="32"/>
        <v/>
      </c>
      <c r="V69" s="184"/>
      <c r="W69" s="13"/>
      <c r="X69" s="183" t="str">
        <f t="shared" si="33"/>
        <v/>
      </c>
      <c r="Y69" s="184"/>
      <c r="Z69" s="13"/>
      <c r="AA69" s="183" t="str">
        <f t="shared" si="11"/>
        <v/>
      </c>
      <c r="AB69" s="184"/>
      <c r="AC69" s="13"/>
      <c r="AD69" s="181" t="str">
        <f t="shared" si="12"/>
        <v/>
      </c>
      <c r="AE69" s="182"/>
      <c r="AF69" s="13"/>
      <c r="AG69" s="181" t="str">
        <f t="shared" si="13"/>
        <v/>
      </c>
      <c r="AH69" s="182"/>
    </row>
    <row r="70" spans="1:34" ht="17.45" customHeight="1">
      <c r="A70" s="284"/>
      <c r="B70" s="170"/>
      <c r="C70" s="68">
        <v>9</v>
      </c>
      <c r="D70" s="185"/>
      <c r="E70" s="186"/>
      <c r="F70" s="186"/>
      <c r="G70" s="186"/>
      <c r="H70" s="186"/>
      <c r="I70" s="186"/>
      <c r="J70" s="187"/>
      <c r="K70" s="13"/>
      <c r="L70" s="13"/>
      <c r="M70" s="98" t="str">
        <f t="shared" si="36"/>
        <v/>
      </c>
      <c r="N70" s="99"/>
      <c r="O70" s="181" t="str">
        <f t="shared" si="34"/>
        <v/>
      </c>
      <c r="P70" s="182"/>
      <c r="Q70" s="13"/>
      <c r="R70" s="183" t="str">
        <f t="shared" si="31"/>
        <v/>
      </c>
      <c r="S70" s="184"/>
      <c r="T70" s="13"/>
      <c r="U70" s="183" t="str">
        <f t="shared" si="32"/>
        <v/>
      </c>
      <c r="V70" s="184"/>
      <c r="W70" s="13"/>
      <c r="X70" s="183" t="str">
        <f t="shared" si="33"/>
        <v/>
      </c>
      <c r="Y70" s="184"/>
      <c r="Z70" s="13"/>
      <c r="AA70" s="183" t="str">
        <f t="shared" si="11"/>
        <v/>
      </c>
      <c r="AB70" s="184"/>
      <c r="AC70" s="13"/>
      <c r="AD70" s="181" t="str">
        <f t="shared" si="12"/>
        <v/>
      </c>
      <c r="AE70" s="182"/>
      <c r="AF70" s="13"/>
      <c r="AG70" s="181" t="str">
        <f t="shared" si="13"/>
        <v/>
      </c>
      <c r="AH70" s="182"/>
    </row>
    <row r="71" spans="1:34" ht="17.45" customHeight="1">
      <c r="A71" s="284"/>
      <c r="B71" s="170"/>
      <c r="C71" s="68">
        <v>10</v>
      </c>
      <c r="D71" s="185"/>
      <c r="E71" s="186"/>
      <c r="F71" s="186"/>
      <c r="G71" s="186"/>
      <c r="H71" s="186"/>
      <c r="I71" s="186"/>
      <c r="J71" s="187"/>
      <c r="K71" s="13"/>
      <c r="L71" s="13"/>
      <c r="M71" s="98" t="str">
        <f t="shared" si="36"/>
        <v/>
      </c>
      <c r="N71" s="99"/>
      <c r="O71" s="181" t="str">
        <f t="shared" si="34"/>
        <v/>
      </c>
      <c r="P71" s="182"/>
      <c r="Q71" s="13"/>
      <c r="R71" s="183" t="str">
        <f t="shared" si="31"/>
        <v/>
      </c>
      <c r="S71" s="184"/>
      <c r="T71" s="13"/>
      <c r="U71" s="183" t="str">
        <f t="shared" si="32"/>
        <v/>
      </c>
      <c r="V71" s="184"/>
      <c r="W71" s="13"/>
      <c r="X71" s="183" t="str">
        <f t="shared" si="33"/>
        <v/>
      </c>
      <c r="Y71" s="184"/>
      <c r="Z71" s="13"/>
      <c r="AA71" s="183" t="str">
        <f t="shared" si="11"/>
        <v/>
      </c>
      <c r="AB71" s="184"/>
      <c r="AC71" s="13"/>
      <c r="AD71" s="181" t="str">
        <f t="shared" si="12"/>
        <v/>
      </c>
      <c r="AE71" s="182"/>
      <c r="AF71" s="13"/>
      <c r="AG71" s="181" t="str">
        <f t="shared" si="13"/>
        <v/>
      </c>
      <c r="AH71" s="182"/>
    </row>
    <row r="72" spans="1:34" ht="20.100000000000001" customHeight="1">
      <c r="A72" s="281"/>
      <c r="B72" s="281"/>
      <c r="C72" s="281"/>
      <c r="D72" s="282"/>
      <c r="E72" s="282"/>
      <c r="F72" s="282"/>
      <c r="G72" s="282"/>
      <c r="H72" s="282"/>
      <c r="I72" s="282"/>
      <c r="J72" s="283"/>
      <c r="K72" s="14"/>
      <c r="L72" s="14"/>
      <c r="M72" s="119"/>
      <c r="N72" s="112"/>
      <c r="O72" s="179"/>
      <c r="P72" s="180"/>
      <c r="Q72" s="14">
        <f>SUM(Q25:Q71)</f>
        <v>0</v>
      </c>
      <c r="R72" s="119"/>
      <c r="S72" s="112"/>
      <c r="T72" s="69">
        <f>SUM(T25:T71)</f>
        <v>4</v>
      </c>
      <c r="U72" s="119"/>
      <c r="V72" s="112"/>
      <c r="W72" s="69">
        <f>SUM(W25:W71)</f>
        <v>4</v>
      </c>
      <c r="X72" s="179"/>
      <c r="Y72" s="180"/>
      <c r="Z72" s="69">
        <f>SUM(Z25:Z71)</f>
        <v>2</v>
      </c>
      <c r="AA72" s="179"/>
      <c r="AB72" s="180"/>
      <c r="AC72" s="69">
        <f>SUM(AC25:AC71)</f>
        <v>2</v>
      </c>
      <c r="AD72" s="179"/>
      <c r="AE72" s="180"/>
      <c r="AF72" s="69">
        <f>SUM(AF25:AF71)</f>
        <v>0</v>
      </c>
      <c r="AG72" s="179"/>
      <c r="AH72" s="180"/>
    </row>
    <row r="73" spans="1:34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15"/>
      <c r="L73" s="15"/>
      <c r="M73" s="45"/>
      <c r="N73" s="45"/>
      <c r="O73" s="45"/>
      <c r="P73" s="45"/>
      <c r="Q73" s="56"/>
      <c r="R73" s="45"/>
      <c r="S73" s="45"/>
      <c r="T73" s="56"/>
      <c r="U73" s="45"/>
      <c r="V73" s="45"/>
      <c r="W73" s="56"/>
      <c r="X73" s="45"/>
      <c r="Y73" s="45"/>
      <c r="Z73" s="56"/>
      <c r="AA73" s="45"/>
      <c r="AB73" s="45"/>
      <c r="AC73" s="56"/>
      <c r="AD73" s="45"/>
      <c r="AE73" s="45"/>
      <c r="AF73" s="56"/>
      <c r="AG73" s="45"/>
      <c r="AH73" s="45"/>
    </row>
    <row r="74" spans="1:34">
      <c r="A74" s="10"/>
      <c r="B74" s="11"/>
      <c r="C74" s="56"/>
      <c r="D74" s="45"/>
      <c r="E74" s="45"/>
      <c r="F74" s="45"/>
      <c r="G74" s="45"/>
      <c r="H74" s="45"/>
      <c r="I74" s="45"/>
      <c r="J74" s="45"/>
      <c r="K74" s="15"/>
      <c r="L74" s="15"/>
      <c r="M74" s="45"/>
      <c r="N74" s="45"/>
      <c r="O74" s="45"/>
      <c r="P74" s="45"/>
      <c r="Q74" s="56"/>
      <c r="R74" s="45"/>
      <c r="S74" s="45"/>
      <c r="T74" s="56"/>
      <c r="U74" s="45"/>
      <c r="V74" s="45"/>
      <c r="W74" s="56"/>
      <c r="X74" s="45"/>
      <c r="Y74" s="45"/>
      <c r="Z74" s="56"/>
      <c r="AA74" s="45"/>
      <c r="AB74" s="45"/>
      <c r="AC74" s="56"/>
      <c r="AD74" s="45"/>
      <c r="AE74" s="45"/>
      <c r="AF74" s="56"/>
      <c r="AG74" s="45"/>
      <c r="AH74" s="45"/>
    </row>
    <row r="75" spans="1:34" ht="24" customHeight="1" thickBo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</row>
    <row r="76" spans="1:34" ht="20.100000000000001" customHeight="1">
      <c r="A76" s="167" t="s">
        <v>29</v>
      </c>
      <c r="B76" s="120"/>
      <c r="C76" s="169" t="s">
        <v>30</v>
      </c>
      <c r="D76" s="120" t="s">
        <v>31</v>
      </c>
      <c r="E76" s="120"/>
      <c r="F76" s="120"/>
      <c r="G76" s="120"/>
      <c r="H76" s="120"/>
      <c r="I76" s="120"/>
      <c r="J76" s="120"/>
      <c r="K76" s="120" t="s">
        <v>56</v>
      </c>
      <c r="L76" s="120"/>
      <c r="M76" s="120"/>
      <c r="N76" s="120" t="s">
        <v>34</v>
      </c>
      <c r="O76" s="120"/>
      <c r="P76" s="120"/>
      <c r="Q76" s="120" t="s">
        <v>57</v>
      </c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71"/>
    </row>
    <row r="77" spans="1:34" ht="20.100000000000001" customHeight="1">
      <c r="A77" s="168"/>
      <c r="B77" s="128"/>
      <c r="C77" s="170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72" t="s">
        <v>38</v>
      </c>
      <c r="R77" s="173"/>
      <c r="S77" s="174"/>
      <c r="T77" s="175" t="s">
        <v>39</v>
      </c>
      <c r="U77" s="176"/>
      <c r="V77" s="177"/>
      <c r="W77" s="175" t="s">
        <v>40</v>
      </c>
      <c r="X77" s="176"/>
      <c r="Y77" s="177"/>
      <c r="Z77" s="175" t="s">
        <v>41</v>
      </c>
      <c r="AA77" s="176"/>
      <c r="AB77" s="177"/>
      <c r="AC77" s="175" t="s">
        <v>42</v>
      </c>
      <c r="AD77" s="176"/>
      <c r="AE77" s="177"/>
      <c r="AF77" s="175" t="s">
        <v>43</v>
      </c>
      <c r="AG77" s="176"/>
      <c r="AH77" s="178"/>
    </row>
    <row r="78" spans="1:34" ht="20.100000000000001" customHeight="1">
      <c r="A78" s="165" t="s">
        <v>58</v>
      </c>
      <c r="B78" s="166"/>
      <c r="C78" s="48">
        <v>1</v>
      </c>
      <c r="D78" s="160" t="s">
        <v>90</v>
      </c>
      <c r="E78" s="161"/>
      <c r="F78" s="161"/>
      <c r="G78" s="161"/>
      <c r="H78" s="161"/>
      <c r="I78" s="161"/>
      <c r="J78" s="162"/>
      <c r="K78" s="154">
        <f t="shared" ref="K78:K92" si="45">IF(ISBLANK(D78),"",SUM(Q78,T78,W78,Z78,AC78,AF78))</f>
        <v>8</v>
      </c>
      <c r="L78" s="155"/>
      <c r="M78" s="40" t="str">
        <f>IF(ISBLANK(K78),"","周")</f>
        <v>周</v>
      </c>
      <c r="N78" s="151">
        <f>IF(ISBLANK(D78),"",K78*1.5)</f>
        <v>12</v>
      </c>
      <c r="O78" s="152"/>
      <c r="P78" s="153"/>
      <c r="Q78" s="154">
        <v>1</v>
      </c>
      <c r="R78" s="155"/>
      <c r="S78" s="40" t="str">
        <f t="shared" ref="S78:S92" si="46">IF(ISBLANK(Q78),"","周")</f>
        <v>周</v>
      </c>
      <c r="T78" s="154">
        <v>1</v>
      </c>
      <c r="U78" s="155"/>
      <c r="V78" s="40" t="str">
        <f t="shared" ref="V78:V92" si="47">IF(ISBLANK(T78),"","周")</f>
        <v>周</v>
      </c>
      <c r="W78" s="154">
        <v>2</v>
      </c>
      <c r="X78" s="155"/>
      <c r="Y78" s="40" t="str">
        <f t="shared" ref="Y78:Y92" si="48">IF(ISBLANK(W78),"","周")</f>
        <v>周</v>
      </c>
      <c r="Z78" s="154">
        <v>1</v>
      </c>
      <c r="AA78" s="155"/>
      <c r="AB78" s="40" t="str">
        <f t="shared" ref="AB78:AB92" si="49">IF(ISBLANK(Z78),"","周")</f>
        <v>周</v>
      </c>
      <c r="AC78" s="154">
        <v>2</v>
      </c>
      <c r="AD78" s="155"/>
      <c r="AE78" s="40" t="str">
        <f t="shared" ref="AE78:AE92" si="50">IF(ISBLANK(AC78),"","周")</f>
        <v>周</v>
      </c>
      <c r="AF78" s="154">
        <v>1</v>
      </c>
      <c r="AG78" s="155"/>
      <c r="AH78" s="42" t="str">
        <f>IF(ISBLANK(AF78),"","周")</f>
        <v>周</v>
      </c>
    </row>
    <row r="79" spans="1:34" ht="20.100000000000001" customHeight="1">
      <c r="A79" s="165"/>
      <c r="B79" s="166"/>
      <c r="C79" s="46">
        <v>2</v>
      </c>
      <c r="D79" s="160" t="s">
        <v>59</v>
      </c>
      <c r="E79" s="161"/>
      <c r="F79" s="161"/>
      <c r="G79" s="161"/>
      <c r="H79" s="161"/>
      <c r="I79" s="161"/>
      <c r="J79" s="162"/>
      <c r="K79" s="163">
        <f t="shared" si="45"/>
        <v>0.5714285714285714</v>
      </c>
      <c r="L79" s="164"/>
      <c r="M79" s="40" t="str">
        <f t="shared" ref="M79" si="51">IF(ISBLANK(K79),"","周")</f>
        <v>周</v>
      </c>
      <c r="N79" s="151">
        <v>1</v>
      </c>
      <c r="O79" s="152"/>
      <c r="P79" s="153"/>
      <c r="Q79" s="163">
        <f>16/28</f>
        <v>0.5714285714285714</v>
      </c>
      <c r="R79" s="164"/>
      <c r="S79" s="40" t="str">
        <f t="shared" si="46"/>
        <v>周</v>
      </c>
      <c r="T79" s="154"/>
      <c r="U79" s="155"/>
      <c r="V79" s="40" t="str">
        <f t="shared" si="47"/>
        <v/>
      </c>
      <c r="W79" s="154"/>
      <c r="X79" s="155"/>
      <c r="Y79" s="40" t="str">
        <f t="shared" si="48"/>
        <v/>
      </c>
      <c r="Z79" s="154"/>
      <c r="AA79" s="155"/>
      <c r="AB79" s="40" t="str">
        <f t="shared" si="49"/>
        <v/>
      </c>
      <c r="AC79" s="154"/>
      <c r="AD79" s="155"/>
      <c r="AE79" s="40" t="str">
        <f t="shared" si="50"/>
        <v/>
      </c>
      <c r="AF79" s="154"/>
      <c r="AG79" s="155"/>
      <c r="AH79" s="42" t="str">
        <f t="shared" ref="AH79:AH92" si="52">IF(ISBLANK(AF79),"","周")</f>
        <v/>
      </c>
    </row>
    <row r="80" spans="1:34" ht="20.100000000000001" customHeight="1">
      <c r="A80" s="165"/>
      <c r="B80" s="166"/>
      <c r="C80" s="43">
        <v>3</v>
      </c>
      <c r="D80" s="160" t="s">
        <v>60</v>
      </c>
      <c r="E80" s="161"/>
      <c r="F80" s="161"/>
      <c r="G80" s="161"/>
      <c r="H80" s="161"/>
      <c r="I80" s="161"/>
      <c r="J80" s="162"/>
      <c r="K80" s="163">
        <f t="shared" si="45"/>
        <v>0.71</v>
      </c>
      <c r="L80" s="164"/>
      <c r="M80" s="40" t="str">
        <f t="shared" ref="M80:M92" si="53">IF(K80="","","周")</f>
        <v>周</v>
      </c>
      <c r="N80" s="151">
        <v>1</v>
      </c>
      <c r="O80" s="152"/>
      <c r="P80" s="153"/>
      <c r="Q80" s="163"/>
      <c r="R80" s="164"/>
      <c r="S80" s="40" t="str">
        <f t="shared" si="46"/>
        <v/>
      </c>
      <c r="T80" s="154">
        <v>0.71</v>
      </c>
      <c r="U80" s="155"/>
      <c r="V80" s="40" t="str">
        <f t="shared" si="47"/>
        <v>周</v>
      </c>
      <c r="W80" s="163"/>
      <c r="X80" s="164"/>
      <c r="Y80" s="40" t="str">
        <f t="shared" si="48"/>
        <v/>
      </c>
      <c r="Z80" s="154"/>
      <c r="AA80" s="155"/>
      <c r="AB80" s="40" t="str">
        <f t="shared" si="49"/>
        <v/>
      </c>
      <c r="AC80" s="154"/>
      <c r="AD80" s="155"/>
      <c r="AE80" s="40" t="str">
        <f t="shared" si="50"/>
        <v/>
      </c>
      <c r="AF80" s="154"/>
      <c r="AG80" s="155"/>
      <c r="AH80" s="42" t="str">
        <f t="shared" si="52"/>
        <v/>
      </c>
    </row>
    <row r="81" spans="1:34" ht="20.100000000000001" customHeight="1">
      <c r="A81" s="165"/>
      <c r="B81" s="166"/>
      <c r="C81" s="46">
        <v>4</v>
      </c>
      <c r="D81" s="146"/>
      <c r="E81" s="147"/>
      <c r="F81" s="147"/>
      <c r="G81" s="147"/>
      <c r="H81" s="147"/>
      <c r="I81" s="147"/>
      <c r="J81" s="148"/>
      <c r="K81" s="154" t="str">
        <f t="shared" si="45"/>
        <v/>
      </c>
      <c r="L81" s="155"/>
      <c r="M81" s="40" t="str">
        <f t="shared" si="53"/>
        <v/>
      </c>
      <c r="N81" s="151" t="str">
        <f>IF(ISBLANK(D81),"",K81*1.5)</f>
        <v/>
      </c>
      <c r="O81" s="152"/>
      <c r="P81" s="153"/>
      <c r="Q81" s="156"/>
      <c r="R81" s="157"/>
      <c r="S81" s="40" t="str">
        <f t="shared" si="46"/>
        <v/>
      </c>
      <c r="T81" s="158"/>
      <c r="U81" s="159"/>
      <c r="V81" s="40" t="str">
        <f t="shared" si="47"/>
        <v/>
      </c>
      <c r="W81" s="158"/>
      <c r="X81" s="159"/>
      <c r="Y81" s="40" t="str">
        <f t="shared" si="48"/>
        <v/>
      </c>
      <c r="Z81" s="158"/>
      <c r="AA81" s="159"/>
      <c r="AB81" s="40" t="str">
        <f t="shared" si="49"/>
        <v/>
      </c>
      <c r="AC81" s="158"/>
      <c r="AD81" s="159"/>
      <c r="AE81" s="40" t="str">
        <f t="shared" si="50"/>
        <v/>
      </c>
      <c r="AF81" s="158"/>
      <c r="AG81" s="159"/>
      <c r="AH81" s="42" t="str">
        <f t="shared" si="52"/>
        <v/>
      </c>
    </row>
    <row r="82" spans="1:34" ht="20.100000000000001" customHeight="1">
      <c r="A82" s="165"/>
      <c r="B82" s="166"/>
      <c r="C82" s="43">
        <v>5</v>
      </c>
      <c r="D82" s="146"/>
      <c r="E82" s="147"/>
      <c r="F82" s="147"/>
      <c r="G82" s="147"/>
      <c r="H82" s="147"/>
      <c r="I82" s="147"/>
      <c r="J82" s="148"/>
      <c r="K82" s="149" t="str">
        <f t="shared" si="45"/>
        <v/>
      </c>
      <c r="L82" s="150"/>
      <c r="M82" s="44" t="str">
        <f t="shared" si="53"/>
        <v/>
      </c>
      <c r="N82" s="151" t="str">
        <f t="shared" ref="N82:N91" si="54">IF(ISBLANK(D82),"",K82*1.5)</f>
        <v/>
      </c>
      <c r="O82" s="152"/>
      <c r="P82" s="153"/>
      <c r="Q82" s="137"/>
      <c r="R82" s="138"/>
      <c r="S82" s="44" t="str">
        <f t="shared" si="46"/>
        <v/>
      </c>
      <c r="T82" s="137"/>
      <c r="U82" s="138"/>
      <c r="V82" s="44" t="str">
        <f t="shared" si="47"/>
        <v/>
      </c>
      <c r="W82" s="137"/>
      <c r="X82" s="138"/>
      <c r="Y82" s="44" t="str">
        <f t="shared" si="48"/>
        <v/>
      </c>
      <c r="Z82" s="137"/>
      <c r="AA82" s="138"/>
      <c r="AB82" s="44" t="str">
        <f t="shared" si="49"/>
        <v/>
      </c>
      <c r="AC82" s="137"/>
      <c r="AD82" s="138"/>
      <c r="AE82" s="44" t="str">
        <f t="shared" si="50"/>
        <v/>
      </c>
      <c r="AF82" s="137"/>
      <c r="AG82" s="138"/>
      <c r="AH82" s="41" t="str">
        <f t="shared" si="52"/>
        <v/>
      </c>
    </row>
    <row r="83" spans="1:34" ht="20.100000000000001" customHeight="1">
      <c r="A83" s="165"/>
      <c r="B83" s="166"/>
      <c r="C83" s="46">
        <v>6</v>
      </c>
      <c r="D83" s="146"/>
      <c r="E83" s="147"/>
      <c r="F83" s="147"/>
      <c r="G83" s="147"/>
      <c r="H83" s="147"/>
      <c r="I83" s="147"/>
      <c r="J83" s="148"/>
      <c r="K83" s="149" t="str">
        <f t="shared" si="45"/>
        <v/>
      </c>
      <c r="L83" s="150"/>
      <c r="M83" s="44" t="str">
        <f t="shared" si="53"/>
        <v/>
      </c>
      <c r="N83" s="151" t="str">
        <f t="shared" si="54"/>
        <v/>
      </c>
      <c r="O83" s="152"/>
      <c r="P83" s="153"/>
      <c r="Q83" s="137"/>
      <c r="R83" s="138"/>
      <c r="S83" s="44" t="str">
        <f t="shared" si="46"/>
        <v/>
      </c>
      <c r="T83" s="137"/>
      <c r="U83" s="138"/>
      <c r="V83" s="44" t="str">
        <f t="shared" si="47"/>
        <v/>
      </c>
      <c r="W83" s="137"/>
      <c r="X83" s="138"/>
      <c r="Y83" s="44" t="str">
        <f t="shared" si="48"/>
        <v/>
      </c>
      <c r="Z83" s="137"/>
      <c r="AA83" s="138"/>
      <c r="AB83" s="44" t="str">
        <f t="shared" si="49"/>
        <v/>
      </c>
      <c r="AC83" s="137"/>
      <c r="AD83" s="138"/>
      <c r="AE83" s="44" t="str">
        <f t="shared" si="50"/>
        <v/>
      </c>
      <c r="AF83" s="137"/>
      <c r="AG83" s="138"/>
      <c r="AH83" s="41" t="str">
        <f t="shared" si="52"/>
        <v/>
      </c>
    </row>
    <row r="84" spans="1:34" ht="20.100000000000001" customHeight="1">
      <c r="A84" s="165"/>
      <c r="B84" s="166"/>
      <c r="C84" s="43">
        <v>7</v>
      </c>
      <c r="D84" s="146"/>
      <c r="E84" s="147"/>
      <c r="F84" s="147"/>
      <c r="G84" s="147"/>
      <c r="H84" s="147"/>
      <c r="I84" s="147"/>
      <c r="J84" s="148"/>
      <c r="K84" s="149" t="str">
        <f t="shared" si="45"/>
        <v/>
      </c>
      <c r="L84" s="150"/>
      <c r="M84" s="44" t="str">
        <f t="shared" si="53"/>
        <v/>
      </c>
      <c r="N84" s="151" t="str">
        <f t="shared" si="54"/>
        <v/>
      </c>
      <c r="O84" s="152"/>
      <c r="P84" s="153"/>
      <c r="Q84" s="137"/>
      <c r="R84" s="138"/>
      <c r="S84" s="44" t="str">
        <f t="shared" si="46"/>
        <v/>
      </c>
      <c r="T84" s="137"/>
      <c r="U84" s="138"/>
      <c r="V84" s="44" t="str">
        <f t="shared" si="47"/>
        <v/>
      </c>
      <c r="W84" s="137"/>
      <c r="X84" s="138"/>
      <c r="Y84" s="44" t="str">
        <f t="shared" si="48"/>
        <v/>
      </c>
      <c r="Z84" s="137"/>
      <c r="AA84" s="138"/>
      <c r="AB84" s="44" t="str">
        <f t="shared" si="49"/>
        <v/>
      </c>
      <c r="AC84" s="137"/>
      <c r="AD84" s="138"/>
      <c r="AE84" s="44" t="str">
        <f t="shared" si="50"/>
        <v/>
      </c>
      <c r="AF84" s="137"/>
      <c r="AG84" s="138"/>
      <c r="AH84" s="41" t="str">
        <f t="shared" si="52"/>
        <v/>
      </c>
    </row>
    <row r="85" spans="1:34" ht="20.100000000000001" customHeight="1">
      <c r="A85" s="165"/>
      <c r="B85" s="166"/>
      <c r="C85" s="46">
        <v>8</v>
      </c>
      <c r="D85" s="146"/>
      <c r="E85" s="147"/>
      <c r="F85" s="147"/>
      <c r="G85" s="147"/>
      <c r="H85" s="147"/>
      <c r="I85" s="147"/>
      <c r="J85" s="148"/>
      <c r="K85" s="149" t="str">
        <f t="shared" si="45"/>
        <v/>
      </c>
      <c r="L85" s="150"/>
      <c r="M85" s="44" t="str">
        <f t="shared" si="53"/>
        <v/>
      </c>
      <c r="N85" s="151" t="str">
        <f t="shared" si="54"/>
        <v/>
      </c>
      <c r="O85" s="152"/>
      <c r="P85" s="153"/>
      <c r="Q85" s="137"/>
      <c r="R85" s="138"/>
      <c r="S85" s="44" t="str">
        <f t="shared" si="46"/>
        <v/>
      </c>
      <c r="T85" s="137"/>
      <c r="U85" s="138"/>
      <c r="V85" s="44" t="str">
        <f t="shared" si="47"/>
        <v/>
      </c>
      <c r="W85" s="137"/>
      <c r="X85" s="138"/>
      <c r="Y85" s="44" t="str">
        <f t="shared" si="48"/>
        <v/>
      </c>
      <c r="Z85" s="137"/>
      <c r="AA85" s="138"/>
      <c r="AB85" s="44" t="str">
        <f t="shared" si="49"/>
        <v/>
      </c>
      <c r="AC85" s="137"/>
      <c r="AD85" s="138"/>
      <c r="AE85" s="44" t="str">
        <f t="shared" si="50"/>
        <v/>
      </c>
      <c r="AF85" s="137"/>
      <c r="AG85" s="138"/>
      <c r="AH85" s="41" t="str">
        <f t="shared" si="52"/>
        <v/>
      </c>
    </row>
    <row r="86" spans="1:34" ht="20.100000000000001" customHeight="1">
      <c r="A86" s="165"/>
      <c r="B86" s="166"/>
      <c r="C86" s="43">
        <v>9</v>
      </c>
      <c r="D86" s="146"/>
      <c r="E86" s="147"/>
      <c r="F86" s="147"/>
      <c r="G86" s="147"/>
      <c r="H86" s="147"/>
      <c r="I86" s="147"/>
      <c r="J86" s="148"/>
      <c r="K86" s="149" t="str">
        <f t="shared" si="45"/>
        <v/>
      </c>
      <c r="L86" s="150"/>
      <c r="M86" s="44" t="str">
        <f t="shared" si="53"/>
        <v/>
      </c>
      <c r="N86" s="151" t="str">
        <f t="shared" si="54"/>
        <v/>
      </c>
      <c r="O86" s="152"/>
      <c r="P86" s="153"/>
      <c r="Q86" s="137"/>
      <c r="R86" s="138"/>
      <c r="S86" s="44" t="str">
        <f t="shared" si="46"/>
        <v/>
      </c>
      <c r="T86" s="137"/>
      <c r="U86" s="138"/>
      <c r="V86" s="44" t="str">
        <f t="shared" si="47"/>
        <v/>
      </c>
      <c r="W86" s="137"/>
      <c r="X86" s="138"/>
      <c r="Y86" s="44" t="str">
        <f t="shared" si="48"/>
        <v/>
      </c>
      <c r="Z86" s="137"/>
      <c r="AA86" s="138"/>
      <c r="AB86" s="44" t="str">
        <f t="shared" si="49"/>
        <v/>
      </c>
      <c r="AC86" s="137"/>
      <c r="AD86" s="138"/>
      <c r="AE86" s="44" t="str">
        <f t="shared" si="50"/>
        <v/>
      </c>
      <c r="AF86" s="137"/>
      <c r="AG86" s="138"/>
      <c r="AH86" s="41" t="str">
        <f t="shared" si="52"/>
        <v/>
      </c>
    </row>
    <row r="87" spans="1:34" ht="20.100000000000001" customHeight="1">
      <c r="A87" s="165"/>
      <c r="B87" s="166"/>
      <c r="C87" s="46">
        <v>10</v>
      </c>
      <c r="D87" s="146"/>
      <c r="E87" s="147"/>
      <c r="F87" s="147"/>
      <c r="G87" s="147"/>
      <c r="H87" s="147"/>
      <c r="I87" s="147"/>
      <c r="J87" s="148"/>
      <c r="K87" s="149" t="str">
        <f t="shared" si="45"/>
        <v/>
      </c>
      <c r="L87" s="150"/>
      <c r="M87" s="44" t="str">
        <f t="shared" si="53"/>
        <v/>
      </c>
      <c r="N87" s="151" t="str">
        <f t="shared" si="54"/>
        <v/>
      </c>
      <c r="O87" s="152"/>
      <c r="P87" s="153"/>
      <c r="Q87" s="137"/>
      <c r="R87" s="138"/>
      <c r="S87" s="44" t="str">
        <f t="shared" si="46"/>
        <v/>
      </c>
      <c r="T87" s="137"/>
      <c r="U87" s="138"/>
      <c r="V87" s="44" t="str">
        <f t="shared" si="47"/>
        <v/>
      </c>
      <c r="W87" s="137"/>
      <c r="X87" s="138"/>
      <c r="Y87" s="44" t="str">
        <f t="shared" si="48"/>
        <v/>
      </c>
      <c r="Z87" s="137"/>
      <c r="AA87" s="138"/>
      <c r="AB87" s="44" t="str">
        <f t="shared" si="49"/>
        <v/>
      </c>
      <c r="AC87" s="137"/>
      <c r="AD87" s="138"/>
      <c r="AE87" s="44" t="str">
        <f t="shared" si="50"/>
        <v/>
      </c>
      <c r="AF87" s="137"/>
      <c r="AG87" s="138"/>
      <c r="AH87" s="41" t="str">
        <f t="shared" si="52"/>
        <v/>
      </c>
    </row>
    <row r="88" spans="1:34" ht="20.100000000000001" customHeight="1">
      <c r="A88" s="165"/>
      <c r="B88" s="166"/>
      <c r="C88" s="43">
        <v>11</v>
      </c>
      <c r="D88" s="146"/>
      <c r="E88" s="147"/>
      <c r="F88" s="147"/>
      <c r="G88" s="147"/>
      <c r="H88" s="147"/>
      <c r="I88" s="147"/>
      <c r="J88" s="148"/>
      <c r="K88" s="149" t="str">
        <f t="shared" si="45"/>
        <v/>
      </c>
      <c r="L88" s="150"/>
      <c r="M88" s="44" t="str">
        <f t="shared" si="53"/>
        <v/>
      </c>
      <c r="N88" s="151" t="str">
        <f t="shared" si="54"/>
        <v/>
      </c>
      <c r="O88" s="152"/>
      <c r="P88" s="153"/>
      <c r="Q88" s="137"/>
      <c r="R88" s="138"/>
      <c r="S88" s="44" t="str">
        <f t="shared" si="46"/>
        <v/>
      </c>
      <c r="T88" s="137"/>
      <c r="U88" s="138"/>
      <c r="V88" s="44" t="str">
        <f t="shared" si="47"/>
        <v/>
      </c>
      <c r="W88" s="137"/>
      <c r="X88" s="138"/>
      <c r="Y88" s="44" t="str">
        <f t="shared" si="48"/>
        <v/>
      </c>
      <c r="Z88" s="137"/>
      <c r="AA88" s="138"/>
      <c r="AB88" s="44" t="str">
        <f t="shared" si="49"/>
        <v/>
      </c>
      <c r="AC88" s="137"/>
      <c r="AD88" s="138"/>
      <c r="AE88" s="44" t="str">
        <f t="shared" si="50"/>
        <v/>
      </c>
      <c r="AF88" s="137"/>
      <c r="AG88" s="138"/>
      <c r="AH88" s="41" t="str">
        <f t="shared" si="52"/>
        <v/>
      </c>
    </row>
    <row r="89" spans="1:34" ht="20.100000000000001" customHeight="1">
      <c r="A89" s="165"/>
      <c r="B89" s="166"/>
      <c r="C89" s="46">
        <v>12</v>
      </c>
      <c r="D89" s="146"/>
      <c r="E89" s="147"/>
      <c r="F89" s="147"/>
      <c r="G89" s="147"/>
      <c r="H89" s="147"/>
      <c r="I89" s="147"/>
      <c r="J89" s="148"/>
      <c r="K89" s="149" t="str">
        <f t="shared" si="45"/>
        <v/>
      </c>
      <c r="L89" s="150"/>
      <c r="M89" s="44" t="str">
        <f t="shared" si="53"/>
        <v/>
      </c>
      <c r="N89" s="151" t="str">
        <f t="shared" si="54"/>
        <v/>
      </c>
      <c r="O89" s="152"/>
      <c r="P89" s="153"/>
      <c r="Q89" s="137"/>
      <c r="R89" s="138"/>
      <c r="S89" s="44" t="str">
        <f t="shared" si="46"/>
        <v/>
      </c>
      <c r="T89" s="137"/>
      <c r="U89" s="138"/>
      <c r="V89" s="44" t="str">
        <f t="shared" si="47"/>
        <v/>
      </c>
      <c r="W89" s="137"/>
      <c r="X89" s="138"/>
      <c r="Y89" s="44" t="str">
        <f t="shared" si="48"/>
        <v/>
      </c>
      <c r="Z89" s="137"/>
      <c r="AA89" s="138"/>
      <c r="AB89" s="44" t="str">
        <f t="shared" si="49"/>
        <v/>
      </c>
      <c r="AC89" s="137"/>
      <c r="AD89" s="138"/>
      <c r="AE89" s="44" t="str">
        <f t="shared" si="50"/>
        <v/>
      </c>
      <c r="AF89" s="137"/>
      <c r="AG89" s="138"/>
      <c r="AH89" s="41" t="str">
        <f t="shared" si="52"/>
        <v/>
      </c>
    </row>
    <row r="90" spans="1:34" ht="20.100000000000001" customHeight="1">
      <c r="A90" s="165"/>
      <c r="B90" s="166"/>
      <c r="C90" s="43">
        <v>13</v>
      </c>
      <c r="D90" s="146"/>
      <c r="E90" s="147"/>
      <c r="F90" s="147"/>
      <c r="G90" s="147"/>
      <c r="H90" s="147"/>
      <c r="I90" s="147"/>
      <c r="J90" s="148"/>
      <c r="K90" s="149" t="str">
        <f t="shared" si="45"/>
        <v/>
      </c>
      <c r="L90" s="150"/>
      <c r="M90" s="44" t="str">
        <f t="shared" si="53"/>
        <v/>
      </c>
      <c r="N90" s="151" t="str">
        <f t="shared" si="54"/>
        <v/>
      </c>
      <c r="O90" s="152"/>
      <c r="P90" s="153"/>
      <c r="Q90" s="137"/>
      <c r="R90" s="138"/>
      <c r="S90" s="44" t="str">
        <f t="shared" si="46"/>
        <v/>
      </c>
      <c r="T90" s="137"/>
      <c r="U90" s="138"/>
      <c r="V90" s="44" t="str">
        <f t="shared" si="47"/>
        <v/>
      </c>
      <c r="W90" s="137"/>
      <c r="X90" s="138"/>
      <c r="Y90" s="44" t="str">
        <f t="shared" si="48"/>
        <v/>
      </c>
      <c r="Z90" s="137"/>
      <c r="AA90" s="138"/>
      <c r="AB90" s="44" t="str">
        <f t="shared" si="49"/>
        <v/>
      </c>
      <c r="AC90" s="137"/>
      <c r="AD90" s="138"/>
      <c r="AE90" s="44" t="str">
        <f t="shared" si="50"/>
        <v/>
      </c>
      <c r="AF90" s="137"/>
      <c r="AG90" s="138"/>
      <c r="AH90" s="41" t="str">
        <f t="shared" si="52"/>
        <v/>
      </c>
    </row>
    <row r="91" spans="1:34" ht="20.100000000000001" customHeight="1">
      <c r="A91" s="165"/>
      <c r="B91" s="166"/>
      <c r="C91" s="46">
        <v>14</v>
      </c>
      <c r="D91" s="146"/>
      <c r="E91" s="147"/>
      <c r="F91" s="147"/>
      <c r="G91" s="147"/>
      <c r="H91" s="147"/>
      <c r="I91" s="147"/>
      <c r="J91" s="148"/>
      <c r="K91" s="149" t="str">
        <f t="shared" si="45"/>
        <v/>
      </c>
      <c r="L91" s="150"/>
      <c r="M91" s="44" t="str">
        <f t="shared" si="53"/>
        <v/>
      </c>
      <c r="N91" s="151" t="str">
        <f t="shared" si="54"/>
        <v/>
      </c>
      <c r="O91" s="152"/>
      <c r="P91" s="153"/>
      <c r="Q91" s="137"/>
      <c r="R91" s="138"/>
      <c r="S91" s="44" t="str">
        <f t="shared" si="46"/>
        <v/>
      </c>
      <c r="T91" s="137"/>
      <c r="U91" s="138"/>
      <c r="V91" s="44" t="str">
        <f t="shared" si="47"/>
        <v/>
      </c>
      <c r="W91" s="137"/>
      <c r="X91" s="138"/>
      <c r="Y91" s="44" t="str">
        <f t="shared" si="48"/>
        <v/>
      </c>
      <c r="Z91" s="137"/>
      <c r="AA91" s="138"/>
      <c r="AB91" s="44" t="str">
        <f t="shared" si="49"/>
        <v/>
      </c>
      <c r="AC91" s="137"/>
      <c r="AD91" s="138"/>
      <c r="AE91" s="44" t="str">
        <f t="shared" si="50"/>
        <v/>
      </c>
      <c r="AF91" s="137"/>
      <c r="AG91" s="138"/>
      <c r="AH91" s="41" t="str">
        <f t="shared" si="52"/>
        <v/>
      </c>
    </row>
    <row r="92" spans="1:34" ht="20.100000000000001" customHeight="1">
      <c r="A92" s="165"/>
      <c r="B92" s="166"/>
      <c r="C92" s="43">
        <v>15</v>
      </c>
      <c r="D92" s="140"/>
      <c r="E92" s="141"/>
      <c r="F92" s="141"/>
      <c r="G92" s="141"/>
      <c r="H92" s="141"/>
      <c r="I92" s="141"/>
      <c r="J92" s="142"/>
      <c r="K92" s="100" t="str">
        <f t="shared" si="45"/>
        <v/>
      </c>
      <c r="L92" s="101"/>
      <c r="M92" s="47" t="str">
        <f t="shared" si="53"/>
        <v/>
      </c>
      <c r="N92" s="143" t="str">
        <f>IF(ISBLANK(D92),"",K92*1.5)</f>
        <v/>
      </c>
      <c r="O92" s="144"/>
      <c r="P92" s="145"/>
      <c r="Q92" s="137"/>
      <c r="R92" s="138"/>
      <c r="S92" s="47" t="str">
        <f t="shared" si="46"/>
        <v/>
      </c>
      <c r="T92" s="135"/>
      <c r="U92" s="136"/>
      <c r="V92" s="47" t="str">
        <f t="shared" si="47"/>
        <v/>
      </c>
      <c r="W92" s="135"/>
      <c r="X92" s="136"/>
      <c r="Y92" s="47" t="str">
        <f t="shared" si="48"/>
        <v/>
      </c>
      <c r="Z92" s="135"/>
      <c r="AA92" s="136"/>
      <c r="AB92" s="47" t="str">
        <f t="shared" si="49"/>
        <v/>
      </c>
      <c r="AC92" s="135"/>
      <c r="AD92" s="136"/>
      <c r="AE92" s="47" t="str">
        <f t="shared" si="50"/>
        <v/>
      </c>
      <c r="AF92" s="137"/>
      <c r="AG92" s="138"/>
      <c r="AH92" s="41" t="str">
        <f t="shared" si="52"/>
        <v/>
      </c>
    </row>
    <row r="93" spans="1:34" ht="20.100000000000001" customHeight="1">
      <c r="A93" s="11"/>
      <c r="B93" s="11"/>
      <c r="C93" s="56"/>
      <c r="D93" s="45"/>
      <c r="E93" s="45"/>
      <c r="F93" s="45"/>
      <c r="G93" s="45"/>
      <c r="H93" s="45"/>
      <c r="I93" s="45"/>
      <c r="J93" s="45"/>
      <c r="K93" s="16"/>
      <c r="L93" s="16"/>
      <c r="M93" s="17"/>
      <c r="N93" s="18"/>
      <c r="O93" s="18"/>
      <c r="P93" s="18"/>
      <c r="Q93" s="139">
        <f>SUM(Q78:R92)</f>
        <v>1.5714285714285714</v>
      </c>
      <c r="R93" s="139"/>
      <c r="S93" s="62"/>
      <c r="T93" s="139">
        <f>SUM(T78:U92)</f>
        <v>1.71</v>
      </c>
      <c r="U93" s="139"/>
      <c r="V93" s="63"/>
      <c r="W93" s="139">
        <f>SUM(W78:X92)</f>
        <v>2</v>
      </c>
      <c r="X93" s="139"/>
      <c r="Y93" s="63"/>
      <c r="Z93" s="139">
        <f>SUM(Z78:AA92)</f>
        <v>1</v>
      </c>
      <c r="AA93" s="139"/>
      <c r="AB93" s="63"/>
      <c r="AC93" s="139">
        <f>SUM(AC78:AD92)</f>
        <v>2</v>
      </c>
      <c r="AD93" s="139"/>
      <c r="AE93" s="63"/>
      <c r="AF93" s="139">
        <f>SUM(AF78:AG92)</f>
        <v>1</v>
      </c>
      <c r="AG93" s="139"/>
      <c r="AH93" s="64"/>
    </row>
    <row r="94" spans="1:34" ht="24" customHeight="1" thickBot="1">
      <c r="A94" s="113" t="s">
        <v>61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</row>
    <row r="95" spans="1:34" ht="20.100000000000001" customHeight="1">
      <c r="A95" s="114" t="s">
        <v>62</v>
      </c>
      <c r="B95" s="115"/>
      <c r="C95" s="116"/>
      <c r="D95" s="117" t="s">
        <v>63</v>
      </c>
      <c r="E95" s="115"/>
      <c r="F95" s="116"/>
      <c r="G95" s="117" t="s">
        <v>64</v>
      </c>
      <c r="H95" s="116"/>
      <c r="I95" s="120" t="s">
        <v>92</v>
      </c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17" t="s">
        <v>87</v>
      </c>
      <c r="AD95" s="115"/>
      <c r="AE95" s="115"/>
      <c r="AF95" s="116"/>
      <c r="AG95" s="121" t="s">
        <v>65</v>
      </c>
      <c r="AH95" s="122"/>
    </row>
    <row r="96" spans="1:34" ht="20.100000000000001" customHeight="1">
      <c r="A96" s="103"/>
      <c r="B96" s="104"/>
      <c r="C96" s="105"/>
      <c r="D96" s="118"/>
      <c r="E96" s="104"/>
      <c r="F96" s="105"/>
      <c r="G96" s="118"/>
      <c r="H96" s="105"/>
      <c r="I96" s="127" t="s">
        <v>47</v>
      </c>
      <c r="J96" s="127"/>
      <c r="K96" s="127"/>
      <c r="L96" s="127"/>
      <c r="M96" s="127"/>
      <c r="N96" s="127"/>
      <c r="O96" s="127"/>
      <c r="P96" s="127"/>
      <c r="Q96" s="128" t="s">
        <v>66</v>
      </c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18"/>
      <c r="AD96" s="104"/>
      <c r="AE96" s="104"/>
      <c r="AF96" s="105"/>
      <c r="AG96" s="123"/>
      <c r="AH96" s="124"/>
    </row>
    <row r="97" spans="1:34" ht="20.100000000000001" customHeight="1">
      <c r="A97" s="110"/>
      <c r="B97" s="111"/>
      <c r="C97" s="112"/>
      <c r="D97" s="119"/>
      <c r="E97" s="111"/>
      <c r="F97" s="112"/>
      <c r="G97" s="119"/>
      <c r="H97" s="112"/>
      <c r="I97" s="100" t="s">
        <v>67</v>
      </c>
      <c r="J97" s="101"/>
      <c r="K97" s="101"/>
      <c r="L97" s="102"/>
      <c r="M97" s="129" t="s">
        <v>68</v>
      </c>
      <c r="N97" s="130"/>
      <c r="O97" s="130"/>
      <c r="P97" s="131"/>
      <c r="Q97" s="98" t="s">
        <v>69</v>
      </c>
      <c r="R97" s="106"/>
      <c r="S97" s="106"/>
      <c r="T97" s="99"/>
      <c r="U97" s="132" t="s">
        <v>70</v>
      </c>
      <c r="V97" s="133"/>
      <c r="W97" s="133"/>
      <c r="X97" s="134"/>
      <c r="Y97" s="132" t="s">
        <v>71</v>
      </c>
      <c r="Z97" s="133"/>
      <c r="AA97" s="133"/>
      <c r="AB97" s="134"/>
      <c r="AC97" s="119"/>
      <c r="AD97" s="111"/>
      <c r="AE97" s="111"/>
      <c r="AF97" s="112"/>
      <c r="AG97" s="125"/>
      <c r="AH97" s="126"/>
    </row>
    <row r="98" spans="1:34" ht="20.100000000000001" customHeight="1">
      <c r="A98" s="86" t="s">
        <v>72</v>
      </c>
      <c r="B98" s="87"/>
      <c r="C98" s="88"/>
      <c r="D98" s="98" t="s">
        <v>38</v>
      </c>
      <c r="E98" s="106"/>
      <c r="F98" s="99"/>
      <c r="G98" s="98">
        <f>LEN($G$106)-LEN(SUBSTITUTE($G$106,"1",))</f>
        <v>2</v>
      </c>
      <c r="H98" s="99"/>
      <c r="I98" s="100">
        <f>32+36+48+64+36+Q23*SUM(Q34:Q37)</f>
        <v>216</v>
      </c>
      <c r="J98" s="101"/>
      <c r="K98" s="101"/>
      <c r="L98" s="102"/>
      <c r="M98" s="100"/>
      <c r="N98" s="101"/>
      <c r="O98" s="101"/>
      <c r="P98" s="102"/>
      <c r="Q98" s="100">
        <f>Q$23*SUM(Q$42:$Q51)</f>
        <v>0</v>
      </c>
      <c r="R98" s="101"/>
      <c r="S98" s="101"/>
      <c r="T98" s="102"/>
      <c r="U98" s="100">
        <f>Q$23*SUM(Q$52:Q$61)</f>
        <v>0</v>
      </c>
      <c r="V98" s="101"/>
      <c r="W98" s="101"/>
      <c r="X98" s="102"/>
      <c r="Y98" s="100">
        <f>Q$23*SUM(Q$62:$Q71)</f>
        <v>0</v>
      </c>
      <c r="Z98" s="101"/>
      <c r="AA98" s="101"/>
      <c r="AB98" s="102"/>
      <c r="AC98" s="107">
        <f>(Q93-1.57)*24</f>
        <v>3.4285714285712032E-2</v>
      </c>
      <c r="AD98" s="108"/>
      <c r="AE98" s="108"/>
      <c r="AF98" s="109"/>
      <c r="AG98" s="96">
        <f t="shared" ref="AG98:AG104" si="55">SUM(I98:AF98)</f>
        <v>216.03428571428572</v>
      </c>
      <c r="AH98" s="97"/>
    </row>
    <row r="99" spans="1:34" ht="20.100000000000001" customHeight="1">
      <c r="A99" s="110"/>
      <c r="B99" s="111"/>
      <c r="C99" s="112"/>
      <c r="D99" s="98" t="s">
        <v>39</v>
      </c>
      <c r="E99" s="106"/>
      <c r="F99" s="99"/>
      <c r="G99" s="98">
        <f>LEN($G$106)-LEN(SUBSTITUTE($G$106,"2",))</f>
        <v>3</v>
      </c>
      <c r="H99" s="99"/>
      <c r="I99" s="100">
        <f>44+36+48+64+T23*SUM(T34:T37)+26</f>
        <v>218</v>
      </c>
      <c r="J99" s="101"/>
      <c r="K99" s="101"/>
      <c r="L99" s="102"/>
      <c r="M99" s="100">
        <v>16</v>
      </c>
      <c r="N99" s="101"/>
      <c r="O99" s="101"/>
      <c r="P99" s="102"/>
      <c r="Q99" s="100">
        <f>T$23*SUM(T$42:T$51)</f>
        <v>0</v>
      </c>
      <c r="R99" s="101"/>
      <c r="S99" s="101"/>
      <c r="T99" s="102"/>
      <c r="U99" s="100">
        <f>T$23*SUM(T$52:T$61)</f>
        <v>0</v>
      </c>
      <c r="V99" s="101"/>
      <c r="W99" s="101"/>
      <c r="X99" s="102"/>
      <c r="Y99" s="100">
        <f>T$23*SUM(T$62:T$71)</f>
        <v>0</v>
      </c>
      <c r="Z99" s="101"/>
      <c r="AA99" s="101"/>
      <c r="AB99" s="102"/>
      <c r="AC99" s="107">
        <f>(T93-1.71)*24</f>
        <v>0</v>
      </c>
      <c r="AD99" s="108"/>
      <c r="AE99" s="108"/>
      <c r="AF99" s="109"/>
      <c r="AG99" s="96">
        <f t="shared" si="55"/>
        <v>234</v>
      </c>
      <c r="AH99" s="97"/>
    </row>
    <row r="100" spans="1:34" ht="20.100000000000001" customHeight="1">
      <c r="A100" s="86" t="s">
        <v>73</v>
      </c>
      <c r="B100" s="87"/>
      <c r="C100" s="88"/>
      <c r="D100" s="98" t="s">
        <v>40</v>
      </c>
      <c r="E100" s="106"/>
      <c r="F100" s="99"/>
      <c r="G100" s="98">
        <f>LEN($G$106)-LEN(SUBSTITUTE($G$106,"3",))</f>
        <v>1</v>
      </c>
      <c r="H100" s="99"/>
      <c r="I100" s="100">
        <f>36+36+48+W23*SUM(W34:W37)+24</f>
        <v>144</v>
      </c>
      <c r="J100" s="101"/>
      <c r="K100" s="101"/>
      <c r="L100" s="102"/>
      <c r="M100" s="100">
        <v>16</v>
      </c>
      <c r="N100" s="101"/>
      <c r="O100" s="101"/>
      <c r="P100" s="102"/>
      <c r="Q100" s="100">
        <f>W$23*SUM(W$42:W$51)</f>
        <v>0</v>
      </c>
      <c r="R100" s="101"/>
      <c r="S100" s="101"/>
      <c r="T100" s="102"/>
      <c r="U100" s="100">
        <f>W$23*SUM(W$52:W$61)</f>
        <v>0</v>
      </c>
      <c r="V100" s="101"/>
      <c r="W100" s="101"/>
      <c r="X100" s="102"/>
      <c r="Y100" s="100">
        <f>W$23*SUM(W$62:W$71)</f>
        <v>0</v>
      </c>
      <c r="Z100" s="101"/>
      <c r="AA100" s="101"/>
      <c r="AB100" s="102"/>
      <c r="AC100" s="107">
        <f>(W93-2)*24</f>
        <v>0</v>
      </c>
      <c r="AD100" s="108"/>
      <c r="AE100" s="108"/>
      <c r="AF100" s="109"/>
      <c r="AG100" s="96">
        <f t="shared" si="55"/>
        <v>160</v>
      </c>
      <c r="AH100" s="97"/>
    </row>
    <row r="101" spans="1:34" ht="20.100000000000001" customHeight="1">
      <c r="A101" s="110"/>
      <c r="B101" s="111"/>
      <c r="C101" s="112"/>
      <c r="D101" s="98" t="s">
        <v>41</v>
      </c>
      <c r="E101" s="106"/>
      <c r="F101" s="99"/>
      <c r="G101" s="98">
        <f>LEN($G$106)-LEN(SUBSTITUTE($G$106,"4",))</f>
        <v>1</v>
      </c>
      <c r="H101" s="99"/>
      <c r="I101" s="100">
        <f>48+Z23*SUM(Z34:Z37)</f>
        <v>48</v>
      </c>
      <c r="J101" s="101"/>
      <c r="K101" s="101"/>
      <c r="L101" s="102"/>
      <c r="M101" s="100">
        <v>16</v>
      </c>
      <c r="N101" s="101"/>
      <c r="O101" s="101"/>
      <c r="P101" s="102"/>
      <c r="Q101" s="100">
        <f>Z$23*SUM(Z$42:$Z54)</f>
        <v>0</v>
      </c>
      <c r="R101" s="101"/>
      <c r="S101" s="101"/>
      <c r="T101" s="102"/>
      <c r="U101" s="100">
        <f>Z$23*SUM(Z$52:Z$61)</f>
        <v>0</v>
      </c>
      <c r="V101" s="101"/>
      <c r="W101" s="101"/>
      <c r="X101" s="102"/>
      <c r="Y101" s="100">
        <f>Z$23*SUM(Z$62:Z$71)</f>
        <v>0</v>
      </c>
      <c r="Z101" s="101"/>
      <c r="AA101" s="101"/>
      <c r="AB101" s="102"/>
      <c r="AC101" s="107">
        <f>(Z93-1)*24</f>
        <v>0</v>
      </c>
      <c r="AD101" s="108"/>
      <c r="AE101" s="108"/>
      <c r="AF101" s="109"/>
      <c r="AG101" s="96">
        <f t="shared" si="55"/>
        <v>64</v>
      </c>
      <c r="AH101" s="97"/>
    </row>
    <row r="102" spans="1:34" ht="20.100000000000001" customHeight="1">
      <c r="A102" s="86" t="s">
        <v>74</v>
      </c>
      <c r="B102" s="87"/>
      <c r="C102" s="88"/>
      <c r="D102" s="98" t="s">
        <v>42</v>
      </c>
      <c r="E102" s="106"/>
      <c r="F102" s="99"/>
      <c r="G102" s="98">
        <f>LEN($G$106)-LEN(SUBSTITUTE($G$106,"5",))</f>
        <v>0</v>
      </c>
      <c r="H102" s="99"/>
      <c r="I102" s="100">
        <f>AC23*SUM(AC34:AC37)</f>
        <v>0</v>
      </c>
      <c r="J102" s="101"/>
      <c r="K102" s="101"/>
      <c r="L102" s="102"/>
      <c r="M102" s="100">
        <v>16</v>
      </c>
      <c r="N102" s="101"/>
      <c r="O102" s="101"/>
      <c r="P102" s="102"/>
      <c r="Q102" s="100">
        <f>AC$23*SUM(AC$42:AC$51)</f>
        <v>0</v>
      </c>
      <c r="R102" s="101"/>
      <c r="S102" s="101"/>
      <c r="T102" s="102"/>
      <c r="U102" s="100">
        <f>AC$23*SUM(AC$52:AC$61)</f>
        <v>0</v>
      </c>
      <c r="V102" s="101"/>
      <c r="W102" s="101"/>
      <c r="X102" s="102"/>
      <c r="Y102" s="100">
        <f>AC$23*SUM(AC$62:AC$71)</f>
        <v>0</v>
      </c>
      <c r="Z102" s="101"/>
      <c r="AA102" s="101"/>
      <c r="AB102" s="102"/>
      <c r="AC102" s="107">
        <f>(AC93-2)*24</f>
        <v>0</v>
      </c>
      <c r="AD102" s="108"/>
      <c r="AE102" s="108"/>
      <c r="AF102" s="109"/>
      <c r="AG102" s="96">
        <f t="shared" si="55"/>
        <v>16</v>
      </c>
      <c r="AH102" s="97"/>
    </row>
    <row r="103" spans="1:34" ht="20.100000000000001" customHeight="1">
      <c r="A103" s="103"/>
      <c r="B103" s="104"/>
      <c r="C103" s="105"/>
      <c r="D103" s="89" t="s">
        <v>43</v>
      </c>
      <c r="E103" s="87"/>
      <c r="F103" s="88"/>
      <c r="G103" s="98">
        <f>LEN($G$106)-LEN(SUBSTITUTE($G$106,"6",))</f>
        <v>0</v>
      </c>
      <c r="H103" s="99"/>
      <c r="I103" s="90">
        <f>AF23*SUM(AF34:AF37)</f>
        <v>0</v>
      </c>
      <c r="J103" s="91"/>
      <c r="K103" s="91"/>
      <c r="L103" s="92"/>
      <c r="M103" s="90"/>
      <c r="N103" s="91"/>
      <c r="O103" s="91"/>
      <c r="P103" s="92"/>
      <c r="Q103" s="100">
        <f>AF$23*SUM(AF$42:AF$51)</f>
        <v>0</v>
      </c>
      <c r="R103" s="101"/>
      <c r="S103" s="101"/>
      <c r="T103" s="102"/>
      <c r="U103" s="100">
        <f>AF$23*SUM(AF$52:AF$61)</f>
        <v>0</v>
      </c>
      <c r="V103" s="101"/>
      <c r="W103" s="101"/>
      <c r="X103" s="102"/>
      <c r="Y103" s="90">
        <f>AF$23*SUM(AF$62:AF$71)</f>
        <v>0</v>
      </c>
      <c r="Z103" s="91"/>
      <c r="AA103" s="91"/>
      <c r="AB103" s="92"/>
      <c r="AC103" s="93">
        <f>(AF93-1)*24</f>
        <v>0</v>
      </c>
      <c r="AD103" s="94"/>
      <c r="AE103" s="94"/>
      <c r="AF103" s="95"/>
      <c r="AG103" s="96">
        <f t="shared" si="55"/>
        <v>0</v>
      </c>
      <c r="AH103" s="97"/>
    </row>
    <row r="104" spans="1:34" ht="20.100000000000001" customHeight="1">
      <c r="A104" s="86" t="s">
        <v>24</v>
      </c>
      <c r="B104" s="87"/>
      <c r="C104" s="87"/>
      <c r="D104" s="87"/>
      <c r="E104" s="87"/>
      <c r="F104" s="88"/>
      <c r="G104" s="89">
        <f>SUM(G98:H103)</f>
        <v>7</v>
      </c>
      <c r="H104" s="88"/>
      <c r="I104" s="90">
        <f>SUM(I98:L103)</f>
        <v>626</v>
      </c>
      <c r="J104" s="91"/>
      <c r="K104" s="91"/>
      <c r="L104" s="92"/>
      <c r="M104" s="90">
        <v>32</v>
      </c>
      <c r="N104" s="91"/>
      <c r="O104" s="91"/>
      <c r="P104" s="92"/>
      <c r="Q104" s="90">
        <f>SUM(Q98:T103)</f>
        <v>0</v>
      </c>
      <c r="R104" s="91"/>
      <c r="S104" s="91"/>
      <c r="T104" s="92"/>
      <c r="U104" s="90">
        <f>SUM(U98:X103)</f>
        <v>0</v>
      </c>
      <c r="V104" s="91"/>
      <c r="W104" s="91"/>
      <c r="X104" s="92"/>
      <c r="Y104" s="90">
        <f>SUM(Y98:AB103)</f>
        <v>0</v>
      </c>
      <c r="Z104" s="91"/>
      <c r="AA104" s="91"/>
      <c r="AB104" s="92"/>
      <c r="AC104" s="93">
        <f>SUM(AC98:AF103)</f>
        <v>3.4285714285712032E-2</v>
      </c>
      <c r="AD104" s="94"/>
      <c r="AE104" s="94"/>
      <c r="AF104" s="95"/>
      <c r="AG104" s="96">
        <f t="shared" si="55"/>
        <v>658.03428571428572</v>
      </c>
      <c r="AH104" s="97"/>
    </row>
    <row r="105" spans="1:34" ht="20.100000000000001" customHeight="1" thickBot="1">
      <c r="A105" s="77" t="s">
        <v>75</v>
      </c>
      <c r="B105" s="78"/>
      <c r="C105" s="78"/>
      <c r="D105" s="78"/>
      <c r="E105" s="78"/>
      <c r="F105" s="78"/>
      <c r="G105" s="79">
        <f>AC104/AG104</f>
        <v>5.2103233874045692E-5</v>
      </c>
      <c r="H105" s="79"/>
      <c r="I105" s="80" t="s">
        <v>76</v>
      </c>
      <c r="J105" s="81"/>
      <c r="K105" s="81"/>
      <c r="L105" s="81"/>
      <c r="M105" s="81"/>
      <c r="N105" s="81"/>
      <c r="O105" s="81"/>
      <c r="P105" s="82"/>
      <c r="Q105" s="83">
        <f>AC104/SUM(Q104:AF104)</f>
        <v>1</v>
      </c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5"/>
    </row>
    <row r="106" spans="1:34" s="3" customFormat="1">
      <c r="A106" s="23"/>
      <c r="B106" s="23"/>
      <c r="C106" s="23"/>
      <c r="D106" s="23"/>
      <c r="E106" s="23"/>
      <c r="F106" s="23"/>
      <c r="G106" s="76" t="str">
        <f>CONCATENATE(K25,K26,K27,K28,K29,K30,K31,K32,K33,K34,K35,K36,K37,K42,K43,K44,K45,K56,K47,K48,K49,K50,K51,K52,K53,K43,K55,K56,K57,K58,K59,K60,K61,K62,K63,K64,K65,K66,K67,K68,K69,K70,K71)</f>
        <v>2123412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</row>
    <row r="107" spans="1:34" s="3" customForma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23"/>
      <c r="AH107" s="27"/>
    </row>
    <row r="108" spans="1:34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23"/>
      <c r="AH108" s="27"/>
    </row>
    <row r="109" spans="1:34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23"/>
      <c r="AH109" s="27"/>
    </row>
    <row r="110" spans="1:34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24"/>
    </row>
    <row r="111" spans="1:34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6"/>
    </row>
    <row r="112" spans="1:34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7"/>
    </row>
    <row r="113" spans="1:34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8"/>
    </row>
    <row r="114" spans="1:34">
      <c r="A114" s="45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3"/>
      <c r="M114" s="23"/>
      <c r="N114" s="29"/>
      <c r="O114" s="23"/>
      <c r="P114" s="23"/>
      <c r="Q114" s="23"/>
      <c r="R114" s="23"/>
      <c r="S114" s="34"/>
      <c r="T114" s="23"/>
      <c r="U114" s="23"/>
      <c r="V114" s="34"/>
      <c r="W114" s="23"/>
      <c r="X114" s="23"/>
      <c r="Y114" s="34"/>
      <c r="Z114" s="23"/>
      <c r="AA114" s="23"/>
      <c r="AB114" s="34"/>
      <c r="AC114" s="23"/>
      <c r="AD114" s="23"/>
      <c r="AE114" s="34"/>
      <c r="AF114" s="23"/>
      <c r="AG114" s="23"/>
      <c r="AH114" s="35"/>
    </row>
    <row r="115" spans="1:34">
      <c r="A115" s="45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3"/>
      <c r="M115" s="23"/>
      <c r="N115" s="29"/>
      <c r="O115" s="23"/>
      <c r="P115" s="23"/>
      <c r="Q115" s="23"/>
      <c r="R115" s="23"/>
      <c r="S115" s="34"/>
      <c r="T115" s="23"/>
      <c r="U115" s="23"/>
      <c r="V115" s="34"/>
      <c r="W115" s="23"/>
      <c r="X115" s="23"/>
      <c r="Y115" s="34"/>
      <c r="Z115" s="23"/>
      <c r="AA115" s="23"/>
      <c r="AB115" s="34"/>
      <c r="AC115" s="23"/>
      <c r="AD115" s="23"/>
      <c r="AE115" s="34"/>
      <c r="AF115" s="23"/>
      <c r="AG115" s="23"/>
      <c r="AH115" s="35"/>
    </row>
    <row r="116" spans="1:34">
      <c r="A116" s="45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3"/>
      <c r="M116" s="23"/>
      <c r="N116" s="29"/>
      <c r="O116" s="23"/>
      <c r="P116" s="23"/>
      <c r="Q116" s="23"/>
      <c r="R116" s="23"/>
      <c r="S116" s="34"/>
      <c r="T116" s="23"/>
      <c r="U116" s="23"/>
      <c r="V116" s="34"/>
      <c r="W116" s="23"/>
      <c r="X116" s="23"/>
      <c r="Y116" s="34"/>
      <c r="Z116" s="23"/>
      <c r="AA116" s="23"/>
      <c r="AB116" s="34"/>
      <c r="AC116" s="23"/>
      <c r="AD116" s="23"/>
      <c r="AE116" s="34"/>
      <c r="AF116" s="23"/>
      <c r="AG116" s="23"/>
      <c r="AH116" s="35"/>
    </row>
    <row r="117" spans="1:34">
      <c r="A117" s="45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3"/>
      <c r="M117" s="23"/>
      <c r="N117" s="29"/>
      <c r="O117" s="23"/>
      <c r="P117" s="23"/>
      <c r="Q117" s="23"/>
      <c r="R117" s="23"/>
      <c r="S117" s="34"/>
      <c r="T117" s="23"/>
      <c r="U117" s="23"/>
      <c r="V117" s="34"/>
      <c r="W117" s="23"/>
      <c r="X117" s="23"/>
      <c r="Y117" s="34"/>
      <c r="Z117" s="23"/>
      <c r="AA117" s="23"/>
      <c r="AB117" s="34"/>
      <c r="AC117" s="23"/>
      <c r="AD117" s="23"/>
      <c r="AE117" s="34"/>
      <c r="AF117" s="23"/>
      <c r="AG117" s="23"/>
      <c r="AH117" s="35"/>
    </row>
    <row r="118" spans="1:34">
      <c r="A118" s="45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3"/>
      <c r="M118" s="23"/>
      <c r="N118" s="29"/>
      <c r="O118" s="23"/>
      <c r="P118" s="23"/>
      <c r="Q118" s="23"/>
      <c r="R118" s="23"/>
      <c r="S118" s="34"/>
      <c r="T118" s="23"/>
      <c r="U118" s="23"/>
      <c r="V118" s="34"/>
      <c r="W118" s="23"/>
      <c r="X118" s="23"/>
      <c r="Y118" s="34"/>
      <c r="Z118" s="23"/>
      <c r="AA118" s="23"/>
      <c r="AB118" s="34"/>
      <c r="AC118" s="23"/>
      <c r="AD118" s="23"/>
      <c r="AE118" s="34"/>
      <c r="AF118" s="23"/>
      <c r="AG118" s="23"/>
      <c r="AH118" s="35"/>
    </row>
    <row r="119" spans="1:34">
      <c r="A119" s="45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3"/>
      <c r="M119" s="23"/>
      <c r="N119" s="29"/>
      <c r="O119" s="23"/>
      <c r="P119" s="23"/>
      <c r="Q119" s="23"/>
      <c r="R119" s="23"/>
      <c r="S119" s="34"/>
      <c r="T119" s="23"/>
      <c r="U119" s="23"/>
      <c r="V119" s="34"/>
      <c r="W119" s="23"/>
      <c r="X119" s="23"/>
      <c r="Y119" s="34"/>
      <c r="Z119" s="23"/>
      <c r="AA119" s="23"/>
      <c r="AB119" s="34"/>
      <c r="AC119" s="23"/>
      <c r="AD119" s="23"/>
      <c r="AE119" s="34"/>
      <c r="AF119" s="23"/>
      <c r="AG119" s="23"/>
      <c r="AH119" s="35"/>
    </row>
    <row r="120" spans="1:34">
      <c r="A120" s="45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3"/>
      <c r="M120" s="23"/>
      <c r="N120" s="29"/>
      <c r="O120" s="23"/>
      <c r="P120" s="23"/>
      <c r="Q120" s="23"/>
      <c r="R120" s="23"/>
      <c r="S120" s="34"/>
      <c r="T120" s="23"/>
      <c r="U120" s="23"/>
      <c r="V120" s="34"/>
      <c r="W120" s="23"/>
      <c r="X120" s="23"/>
      <c r="Y120" s="34"/>
      <c r="Z120" s="23"/>
      <c r="AA120" s="23"/>
      <c r="AB120" s="34"/>
      <c r="AC120" s="23"/>
      <c r="AD120" s="23"/>
      <c r="AE120" s="34"/>
      <c r="AF120" s="23"/>
      <c r="AG120" s="23"/>
      <c r="AH120" s="35"/>
    </row>
    <row r="121" spans="1:34">
      <c r="A121" s="45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3"/>
      <c r="M121" s="23"/>
      <c r="N121" s="29"/>
      <c r="O121" s="23"/>
      <c r="P121" s="23"/>
      <c r="Q121" s="23"/>
      <c r="R121" s="23"/>
      <c r="S121" s="34"/>
      <c r="T121" s="23"/>
      <c r="U121" s="23"/>
      <c r="V121" s="34"/>
      <c r="W121" s="23"/>
      <c r="X121" s="23"/>
      <c r="Y121" s="34"/>
      <c r="Z121" s="23"/>
      <c r="AA121" s="23"/>
      <c r="AB121" s="34"/>
      <c r="AC121" s="23"/>
      <c r="AD121" s="23"/>
      <c r="AE121" s="34"/>
      <c r="AF121" s="23"/>
      <c r="AG121" s="23"/>
      <c r="AH121" s="35"/>
    </row>
    <row r="122" spans="1:34">
      <c r="A122" s="45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3"/>
      <c r="M122" s="23"/>
      <c r="N122" s="29"/>
      <c r="O122" s="23"/>
      <c r="P122" s="23"/>
      <c r="Q122" s="23"/>
      <c r="R122" s="23"/>
      <c r="S122" s="34"/>
      <c r="T122" s="23"/>
      <c r="U122" s="23"/>
      <c r="V122" s="34"/>
      <c r="W122" s="23"/>
      <c r="X122" s="23"/>
      <c r="Y122" s="34"/>
      <c r="Z122" s="23"/>
      <c r="AA122" s="23"/>
      <c r="AB122" s="34"/>
      <c r="AC122" s="23"/>
      <c r="AD122" s="23"/>
      <c r="AE122" s="34"/>
      <c r="AF122" s="23"/>
      <c r="AG122" s="23"/>
      <c r="AH122" s="35"/>
    </row>
    <row r="123" spans="1:34">
      <c r="A123" s="45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3"/>
      <c r="M123" s="23"/>
      <c r="N123" s="29"/>
      <c r="O123" s="23"/>
      <c r="P123" s="23"/>
      <c r="Q123" s="23"/>
      <c r="R123" s="23"/>
      <c r="S123" s="34"/>
      <c r="T123" s="23"/>
      <c r="U123" s="23"/>
      <c r="V123" s="34"/>
      <c r="W123" s="23"/>
      <c r="X123" s="23"/>
      <c r="Y123" s="34"/>
      <c r="Z123" s="23"/>
      <c r="AA123" s="23"/>
      <c r="AB123" s="34"/>
      <c r="AC123" s="23"/>
      <c r="AD123" s="23"/>
      <c r="AE123" s="34"/>
      <c r="AF123" s="23"/>
      <c r="AG123" s="23"/>
      <c r="AH123" s="35"/>
    </row>
    <row r="124" spans="1:34">
      <c r="A124" s="45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3"/>
      <c r="M124" s="23"/>
      <c r="N124" s="29"/>
      <c r="O124" s="23"/>
      <c r="P124" s="23"/>
      <c r="Q124" s="23"/>
      <c r="R124" s="23"/>
      <c r="S124" s="34"/>
      <c r="T124" s="23"/>
      <c r="U124" s="23"/>
      <c r="V124" s="34"/>
      <c r="W124" s="23"/>
      <c r="X124" s="23"/>
      <c r="Y124" s="34"/>
      <c r="Z124" s="23"/>
      <c r="AA124" s="23"/>
      <c r="AB124" s="34"/>
      <c r="AC124" s="23"/>
      <c r="AD124" s="23"/>
      <c r="AE124" s="34"/>
      <c r="AF124" s="23"/>
      <c r="AG124" s="23"/>
      <c r="AH124" s="35"/>
    </row>
    <row r="125" spans="1:34">
      <c r="A125" s="45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3"/>
      <c r="M125" s="23"/>
      <c r="N125" s="29"/>
      <c r="O125" s="23"/>
      <c r="P125" s="23"/>
      <c r="Q125" s="23"/>
      <c r="R125" s="23"/>
      <c r="S125" s="34"/>
      <c r="T125" s="23"/>
      <c r="U125" s="23"/>
      <c r="V125" s="34"/>
      <c r="W125" s="23"/>
      <c r="X125" s="23"/>
      <c r="Y125" s="34"/>
      <c r="Z125" s="23"/>
      <c r="AA125" s="23"/>
      <c r="AB125" s="34"/>
      <c r="AC125" s="23"/>
      <c r="AD125" s="23"/>
      <c r="AE125" s="34"/>
      <c r="AF125" s="23"/>
      <c r="AG125" s="23"/>
      <c r="AH125" s="35"/>
    </row>
    <row r="126" spans="1:34">
      <c r="A126" s="45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3"/>
      <c r="M126" s="23"/>
      <c r="N126" s="29"/>
      <c r="O126" s="23"/>
      <c r="P126" s="23"/>
      <c r="Q126" s="23"/>
      <c r="R126" s="23"/>
      <c r="S126" s="34"/>
      <c r="T126" s="23"/>
      <c r="U126" s="23"/>
      <c r="V126" s="34"/>
      <c r="W126" s="23"/>
      <c r="X126" s="23"/>
      <c r="Y126" s="34"/>
      <c r="Z126" s="23"/>
      <c r="AA126" s="23"/>
      <c r="AB126" s="34"/>
      <c r="AC126" s="23"/>
      <c r="AD126" s="23"/>
      <c r="AE126" s="34"/>
      <c r="AF126" s="23"/>
      <c r="AG126" s="23"/>
      <c r="AH126" s="35"/>
    </row>
    <row r="127" spans="1:34">
      <c r="A127" s="45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3"/>
      <c r="M127" s="23"/>
      <c r="N127" s="29"/>
      <c r="O127" s="23"/>
      <c r="P127" s="23"/>
      <c r="Q127" s="23"/>
      <c r="R127" s="23"/>
      <c r="S127" s="34"/>
      <c r="T127" s="23"/>
      <c r="U127" s="23"/>
      <c r="V127" s="34"/>
      <c r="W127" s="23"/>
      <c r="X127" s="23"/>
      <c r="Y127" s="34"/>
      <c r="Z127" s="23"/>
      <c r="AA127" s="23"/>
      <c r="AB127" s="34"/>
      <c r="AC127" s="23"/>
      <c r="AD127" s="23"/>
      <c r="AE127" s="34"/>
      <c r="AF127" s="23"/>
      <c r="AG127" s="23"/>
      <c r="AH127" s="35"/>
    </row>
    <row r="128" spans="1:34">
      <c r="A128" s="45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3"/>
      <c r="M128" s="23"/>
      <c r="N128" s="29"/>
      <c r="O128" s="23"/>
      <c r="P128" s="23"/>
      <c r="Q128" s="23"/>
      <c r="R128" s="23"/>
      <c r="S128" s="34"/>
      <c r="T128" s="23"/>
      <c r="U128" s="23"/>
      <c r="V128" s="34"/>
      <c r="W128" s="23"/>
      <c r="X128" s="23"/>
      <c r="Y128" s="34"/>
      <c r="Z128" s="23"/>
      <c r="AA128" s="23"/>
      <c r="AB128" s="34"/>
      <c r="AC128" s="23"/>
      <c r="AD128" s="23"/>
      <c r="AE128" s="34"/>
      <c r="AF128" s="23"/>
      <c r="AG128" s="23"/>
      <c r="AH128" s="35"/>
    </row>
    <row r="129" spans="1:34">
      <c r="A129" s="45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3"/>
      <c r="M129" s="23"/>
      <c r="N129" s="29"/>
      <c r="O129" s="23"/>
      <c r="P129" s="23"/>
      <c r="Q129" s="23"/>
      <c r="R129" s="23"/>
      <c r="S129" s="34"/>
      <c r="T129" s="23"/>
      <c r="U129" s="23"/>
      <c r="V129" s="34"/>
      <c r="W129" s="23"/>
      <c r="X129" s="23"/>
      <c r="Y129" s="34"/>
      <c r="Z129" s="23"/>
      <c r="AA129" s="23"/>
      <c r="AB129" s="34"/>
      <c r="AC129" s="23"/>
      <c r="AD129" s="23"/>
      <c r="AE129" s="34"/>
      <c r="AF129" s="23"/>
      <c r="AG129" s="23"/>
      <c r="AH129" s="35"/>
    </row>
    <row r="130" spans="1:34">
      <c r="A130" s="45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3"/>
      <c r="M130" s="23"/>
      <c r="N130" s="29"/>
      <c r="O130" s="23"/>
      <c r="P130" s="23"/>
      <c r="Q130" s="23"/>
      <c r="R130" s="23"/>
      <c r="S130" s="34"/>
      <c r="T130" s="23"/>
      <c r="U130" s="23"/>
      <c r="V130" s="34"/>
      <c r="W130" s="23"/>
      <c r="X130" s="23"/>
      <c r="Y130" s="34"/>
      <c r="Z130" s="23"/>
      <c r="AA130" s="23"/>
      <c r="AB130" s="34"/>
      <c r="AC130" s="23"/>
      <c r="AD130" s="23"/>
      <c r="AE130" s="34"/>
      <c r="AF130" s="23"/>
      <c r="AG130" s="23"/>
      <c r="AH130" s="35"/>
    </row>
    <row r="131" spans="1:34">
      <c r="A131" s="45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3"/>
      <c r="M131" s="23"/>
      <c r="N131" s="29"/>
      <c r="O131" s="23"/>
      <c r="P131" s="23"/>
      <c r="Q131" s="23"/>
      <c r="R131" s="23"/>
      <c r="S131" s="34"/>
      <c r="T131" s="23"/>
      <c r="U131" s="23"/>
      <c r="V131" s="34"/>
      <c r="W131" s="23"/>
      <c r="X131" s="23"/>
      <c r="Y131" s="34"/>
      <c r="Z131" s="23"/>
      <c r="AA131" s="23"/>
      <c r="AB131" s="34"/>
      <c r="AC131" s="23"/>
      <c r="AD131" s="23"/>
      <c r="AE131" s="34"/>
      <c r="AF131" s="23"/>
      <c r="AG131" s="23"/>
      <c r="AH131" s="35"/>
    </row>
    <row r="132" spans="1:34">
      <c r="A132" s="45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3"/>
      <c r="M132" s="23"/>
      <c r="N132" s="29"/>
      <c r="O132" s="23"/>
      <c r="P132" s="23"/>
      <c r="Q132" s="23"/>
      <c r="R132" s="23"/>
      <c r="S132" s="34"/>
      <c r="T132" s="23"/>
      <c r="U132" s="23"/>
      <c r="V132" s="34"/>
      <c r="W132" s="23"/>
      <c r="X132" s="23"/>
      <c r="Y132" s="34"/>
      <c r="Z132" s="23"/>
      <c r="AA132" s="23"/>
      <c r="AB132" s="34"/>
      <c r="AC132" s="23"/>
      <c r="AD132" s="23"/>
      <c r="AE132" s="34"/>
      <c r="AF132" s="23"/>
      <c r="AG132" s="23"/>
      <c r="AH132" s="35"/>
    </row>
    <row r="133" spans="1:34">
      <c r="A133" s="45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3"/>
      <c r="M133" s="23"/>
      <c r="N133" s="29"/>
      <c r="O133" s="23"/>
      <c r="P133" s="23"/>
      <c r="Q133" s="23"/>
      <c r="R133" s="23"/>
      <c r="S133" s="34"/>
      <c r="T133" s="23"/>
      <c r="U133" s="23"/>
      <c r="V133" s="34"/>
      <c r="W133" s="23"/>
      <c r="X133" s="23"/>
      <c r="Y133" s="34"/>
      <c r="Z133" s="23"/>
      <c r="AA133" s="23"/>
      <c r="AB133" s="34"/>
      <c r="AC133" s="23"/>
      <c r="AD133" s="23"/>
      <c r="AE133" s="34"/>
      <c r="AF133" s="23"/>
      <c r="AG133" s="23"/>
      <c r="AH133" s="35"/>
    </row>
    <row r="134" spans="1:34">
      <c r="A134" s="45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3"/>
      <c r="M134" s="23"/>
      <c r="N134" s="29"/>
      <c r="O134" s="23"/>
      <c r="P134" s="23"/>
      <c r="Q134" s="23"/>
      <c r="R134" s="23"/>
      <c r="S134" s="34"/>
      <c r="T134" s="23"/>
      <c r="U134" s="23"/>
      <c r="V134" s="34"/>
      <c r="W134" s="23"/>
      <c r="X134" s="23"/>
      <c r="Y134" s="34"/>
      <c r="Z134" s="23"/>
      <c r="AA134" s="23"/>
      <c r="AB134" s="34"/>
      <c r="AC134" s="23"/>
      <c r="AD134" s="23"/>
      <c r="AE134" s="34"/>
      <c r="AF134" s="23"/>
      <c r="AG134" s="23"/>
      <c r="AH134" s="35"/>
    </row>
    <row r="135" spans="1:34">
      <c r="A135" s="45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3"/>
      <c r="M135" s="23"/>
      <c r="N135" s="29"/>
      <c r="O135" s="23"/>
      <c r="P135" s="23"/>
      <c r="Q135" s="23"/>
      <c r="R135" s="23"/>
      <c r="S135" s="34"/>
      <c r="T135" s="23"/>
      <c r="U135" s="23"/>
      <c r="V135" s="34"/>
      <c r="W135" s="23"/>
      <c r="X135" s="23"/>
      <c r="Y135" s="34"/>
      <c r="Z135" s="23"/>
      <c r="AA135" s="23"/>
      <c r="AB135" s="34"/>
      <c r="AC135" s="23"/>
      <c r="AD135" s="23"/>
      <c r="AE135" s="34"/>
      <c r="AF135" s="23"/>
      <c r="AG135" s="23"/>
      <c r="AH135" s="35"/>
    </row>
    <row r="136" spans="1:34">
      <c r="A136" s="45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3"/>
      <c r="M136" s="23"/>
      <c r="N136" s="29"/>
      <c r="O136" s="23"/>
      <c r="P136" s="23"/>
      <c r="Q136" s="23"/>
      <c r="R136" s="23"/>
      <c r="S136" s="34"/>
      <c r="T136" s="23"/>
      <c r="U136" s="23"/>
      <c r="V136" s="34"/>
      <c r="W136" s="23"/>
      <c r="X136" s="23"/>
      <c r="Y136" s="34"/>
      <c r="Z136" s="23"/>
      <c r="AA136" s="23"/>
      <c r="AB136" s="34"/>
      <c r="AC136" s="23"/>
      <c r="AD136" s="23"/>
      <c r="AE136" s="34"/>
      <c r="AF136" s="23"/>
      <c r="AG136" s="23"/>
      <c r="AH136" s="35"/>
    </row>
    <row r="137" spans="1:34">
      <c r="A137" s="45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3"/>
      <c r="M137" s="23"/>
      <c r="N137" s="29"/>
      <c r="O137" s="23"/>
      <c r="P137" s="23"/>
      <c r="Q137" s="23"/>
      <c r="R137" s="23"/>
      <c r="S137" s="34"/>
      <c r="T137" s="23"/>
      <c r="U137" s="23"/>
      <c r="V137" s="34"/>
      <c r="W137" s="23"/>
      <c r="X137" s="23"/>
      <c r="Y137" s="34"/>
      <c r="Z137" s="23"/>
      <c r="AA137" s="23"/>
      <c r="AB137" s="34"/>
      <c r="AC137" s="23"/>
      <c r="AD137" s="23"/>
      <c r="AE137" s="34"/>
      <c r="AF137" s="23"/>
      <c r="AG137" s="23"/>
      <c r="AH137" s="35"/>
    </row>
    <row r="138" spans="1:34">
      <c r="A138" s="45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3"/>
      <c r="M138" s="23"/>
      <c r="N138" s="29"/>
      <c r="O138" s="23"/>
      <c r="P138" s="23"/>
      <c r="Q138" s="23"/>
      <c r="R138" s="23"/>
      <c r="S138" s="34"/>
      <c r="T138" s="23"/>
      <c r="U138" s="23"/>
      <c r="V138" s="34"/>
      <c r="W138" s="23"/>
      <c r="X138" s="23"/>
      <c r="Y138" s="34"/>
      <c r="Z138" s="23"/>
      <c r="AA138" s="23"/>
      <c r="AB138" s="34"/>
      <c r="AC138" s="23"/>
      <c r="AD138" s="23"/>
      <c r="AE138" s="34"/>
      <c r="AF138" s="23"/>
      <c r="AG138" s="23"/>
      <c r="AH138" s="35"/>
    </row>
    <row r="139" spans="1:34">
      <c r="A139" s="45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3"/>
      <c r="M139" s="23"/>
      <c r="N139" s="29"/>
      <c r="O139" s="23"/>
      <c r="P139" s="23"/>
      <c r="Q139" s="23"/>
      <c r="R139" s="23"/>
      <c r="S139" s="34"/>
      <c r="T139" s="23"/>
      <c r="U139" s="23"/>
      <c r="V139" s="34"/>
      <c r="W139" s="23"/>
      <c r="X139" s="23"/>
      <c r="Y139" s="34"/>
      <c r="Z139" s="23"/>
      <c r="AA139" s="23"/>
      <c r="AB139" s="34"/>
      <c r="AC139" s="23"/>
      <c r="AD139" s="23"/>
      <c r="AE139" s="34"/>
      <c r="AF139" s="23"/>
      <c r="AG139" s="23"/>
      <c r="AH139" s="35"/>
    </row>
    <row r="140" spans="1:34">
      <c r="A140" s="45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3"/>
      <c r="M140" s="23"/>
      <c r="N140" s="29"/>
      <c r="O140" s="23"/>
      <c r="P140" s="23"/>
      <c r="Q140" s="23"/>
      <c r="R140" s="23"/>
      <c r="S140" s="34"/>
      <c r="T140" s="23"/>
      <c r="U140" s="23"/>
      <c r="V140" s="34"/>
      <c r="W140" s="23"/>
      <c r="X140" s="23"/>
      <c r="Y140" s="34"/>
      <c r="Z140" s="23"/>
      <c r="AA140" s="23"/>
      <c r="AB140" s="34"/>
      <c r="AC140" s="23"/>
      <c r="AD140" s="23"/>
      <c r="AE140" s="34"/>
      <c r="AF140" s="23"/>
      <c r="AG140" s="23"/>
      <c r="AH140" s="35"/>
    </row>
    <row r="141" spans="1:34">
      <c r="A141" s="45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3"/>
      <c r="M141" s="23"/>
      <c r="N141" s="29"/>
      <c r="O141" s="23"/>
      <c r="P141" s="23"/>
      <c r="Q141" s="23"/>
      <c r="R141" s="23"/>
      <c r="S141" s="34"/>
      <c r="T141" s="23"/>
      <c r="U141" s="23"/>
      <c r="V141" s="34"/>
      <c r="W141" s="23"/>
      <c r="X141" s="23"/>
      <c r="Y141" s="34"/>
      <c r="Z141" s="23"/>
      <c r="AA141" s="23"/>
      <c r="AB141" s="34"/>
      <c r="AC141" s="23"/>
      <c r="AD141" s="23"/>
      <c r="AE141" s="34"/>
      <c r="AF141" s="23"/>
      <c r="AG141" s="23"/>
      <c r="AH141" s="35"/>
    </row>
    <row r="142" spans="1:34">
      <c r="A142" s="45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3"/>
      <c r="M142" s="23"/>
      <c r="N142" s="29"/>
      <c r="O142" s="23"/>
      <c r="P142" s="23"/>
      <c r="Q142" s="23"/>
      <c r="R142" s="23"/>
      <c r="S142" s="34"/>
      <c r="T142" s="23"/>
      <c r="U142" s="23"/>
      <c r="V142" s="34"/>
      <c r="W142" s="23"/>
      <c r="X142" s="23"/>
      <c r="Y142" s="34"/>
      <c r="Z142" s="23"/>
      <c r="AA142" s="23"/>
      <c r="AB142" s="34"/>
      <c r="AC142" s="23"/>
      <c r="AD142" s="23"/>
      <c r="AE142" s="34"/>
      <c r="AF142" s="23"/>
      <c r="AG142" s="23"/>
      <c r="AH142" s="35"/>
    </row>
    <row r="143" spans="1:34">
      <c r="A143" s="45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3"/>
      <c r="M143" s="23"/>
      <c r="N143" s="29"/>
      <c r="O143" s="23"/>
      <c r="P143" s="23"/>
      <c r="Q143" s="23"/>
      <c r="R143" s="23"/>
      <c r="S143" s="34"/>
      <c r="T143" s="23"/>
      <c r="U143" s="23"/>
      <c r="V143" s="34"/>
      <c r="W143" s="23"/>
      <c r="X143" s="23"/>
      <c r="Y143" s="34"/>
      <c r="Z143" s="23"/>
      <c r="AA143" s="23"/>
      <c r="AB143" s="34"/>
      <c r="AC143" s="23"/>
      <c r="AD143" s="23"/>
      <c r="AE143" s="34"/>
      <c r="AF143" s="23"/>
      <c r="AG143" s="23"/>
      <c r="AH143" s="35"/>
    </row>
    <row r="144" spans="1:34">
      <c r="A144" s="45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3"/>
      <c r="M144" s="23"/>
      <c r="N144" s="29"/>
      <c r="O144" s="23"/>
      <c r="P144" s="23"/>
      <c r="Q144" s="23"/>
      <c r="R144" s="23"/>
      <c r="S144" s="34"/>
      <c r="T144" s="23"/>
      <c r="U144" s="23"/>
      <c r="V144" s="34"/>
      <c r="W144" s="23"/>
      <c r="X144" s="23"/>
      <c r="Y144" s="34"/>
      <c r="Z144" s="23"/>
      <c r="AA144" s="23"/>
      <c r="AB144" s="34"/>
      <c r="AC144" s="23"/>
      <c r="AD144" s="23"/>
      <c r="AE144" s="34"/>
      <c r="AF144" s="23"/>
      <c r="AG144" s="23"/>
      <c r="AH144" s="35"/>
    </row>
    <row r="145" spans="1:34">
      <c r="A145" s="45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3"/>
      <c r="M145" s="23"/>
      <c r="N145" s="29"/>
      <c r="O145" s="23"/>
      <c r="P145" s="23"/>
      <c r="Q145" s="23"/>
      <c r="R145" s="23"/>
      <c r="S145" s="34"/>
      <c r="T145" s="23"/>
      <c r="U145" s="23"/>
      <c r="V145" s="34"/>
      <c r="W145" s="23"/>
      <c r="X145" s="23"/>
      <c r="Y145" s="34"/>
      <c r="Z145" s="23"/>
      <c r="AA145" s="23"/>
      <c r="AB145" s="34"/>
      <c r="AC145" s="23"/>
      <c r="AD145" s="23"/>
      <c r="AE145" s="34"/>
      <c r="AF145" s="23"/>
      <c r="AG145" s="23"/>
      <c r="AH145" s="35"/>
    </row>
    <row r="146" spans="1:34">
      <c r="A146" s="45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3"/>
      <c r="M146" s="23"/>
      <c r="N146" s="29"/>
      <c r="O146" s="23"/>
      <c r="P146" s="23"/>
      <c r="Q146" s="23"/>
      <c r="R146" s="23"/>
      <c r="S146" s="34"/>
      <c r="T146" s="23"/>
      <c r="U146" s="23"/>
      <c r="V146" s="34"/>
      <c r="W146" s="23"/>
      <c r="X146" s="23"/>
      <c r="Y146" s="34"/>
      <c r="Z146" s="23"/>
      <c r="AA146" s="23"/>
      <c r="AB146" s="34"/>
      <c r="AC146" s="23"/>
      <c r="AD146" s="23"/>
      <c r="AE146" s="34"/>
      <c r="AF146" s="23"/>
      <c r="AG146" s="23"/>
      <c r="AH146" s="35"/>
    </row>
    <row r="147" spans="1:34">
      <c r="A147" s="45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3"/>
      <c r="M147" s="23"/>
      <c r="N147" s="29"/>
      <c r="O147" s="23"/>
      <c r="P147" s="23"/>
      <c r="Q147" s="23"/>
      <c r="R147" s="23"/>
      <c r="S147" s="34"/>
      <c r="T147" s="23"/>
      <c r="U147" s="23"/>
      <c r="V147" s="34"/>
      <c r="W147" s="23"/>
      <c r="X147" s="23"/>
      <c r="Y147" s="34"/>
      <c r="Z147" s="23"/>
      <c r="AA147" s="23"/>
      <c r="AB147" s="34"/>
      <c r="AC147" s="23"/>
      <c r="AD147" s="23"/>
      <c r="AE147" s="34"/>
      <c r="AF147" s="23"/>
      <c r="AG147" s="23"/>
      <c r="AH147" s="35"/>
    </row>
    <row r="148" spans="1:34">
      <c r="A148" s="45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3"/>
      <c r="M148" s="23"/>
      <c r="N148" s="29"/>
      <c r="O148" s="23"/>
      <c r="P148" s="23"/>
      <c r="Q148" s="23"/>
      <c r="R148" s="23"/>
      <c r="S148" s="34"/>
      <c r="T148" s="23"/>
      <c r="U148" s="23"/>
      <c r="V148" s="34"/>
      <c r="W148" s="23"/>
      <c r="X148" s="23"/>
      <c r="Y148" s="34"/>
      <c r="Z148" s="23"/>
      <c r="AA148" s="23"/>
      <c r="AB148" s="34"/>
      <c r="AC148" s="23"/>
      <c r="AD148" s="23"/>
      <c r="AE148" s="34"/>
      <c r="AF148" s="23"/>
      <c r="AG148" s="23"/>
      <c r="AH148" s="35"/>
    </row>
    <row r="149" spans="1:34">
      <c r="A149" s="45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3"/>
      <c r="M149" s="23"/>
      <c r="N149" s="29"/>
      <c r="O149" s="23"/>
      <c r="P149" s="23"/>
      <c r="Q149" s="23"/>
      <c r="R149" s="23"/>
      <c r="S149" s="34"/>
      <c r="T149" s="23"/>
      <c r="U149" s="23"/>
      <c r="V149" s="34"/>
      <c r="W149" s="23"/>
      <c r="X149" s="23"/>
      <c r="Y149" s="34"/>
      <c r="Z149" s="23"/>
      <c r="AA149" s="23"/>
      <c r="AB149" s="34"/>
      <c r="AC149" s="23"/>
      <c r="AD149" s="23"/>
      <c r="AE149" s="34"/>
      <c r="AF149" s="23"/>
      <c r="AG149" s="23"/>
      <c r="AH149" s="35"/>
    </row>
    <row r="150" spans="1:34">
      <c r="A150" s="45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3"/>
      <c r="M150" s="23"/>
      <c r="N150" s="29"/>
      <c r="O150" s="23"/>
      <c r="P150" s="23"/>
      <c r="Q150" s="23"/>
      <c r="R150" s="23"/>
      <c r="S150" s="34"/>
      <c r="T150" s="23"/>
      <c r="U150" s="23"/>
      <c r="V150" s="34"/>
      <c r="W150" s="23"/>
      <c r="X150" s="23"/>
      <c r="Y150" s="34"/>
      <c r="Z150" s="23"/>
      <c r="AA150" s="23"/>
      <c r="AB150" s="34"/>
      <c r="AC150" s="23"/>
      <c r="AD150" s="23"/>
      <c r="AE150" s="34"/>
      <c r="AF150" s="23"/>
      <c r="AG150" s="23"/>
      <c r="AH150" s="35"/>
    </row>
    <row r="151" spans="1:34">
      <c r="A151" s="45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3"/>
      <c r="M151" s="23"/>
      <c r="N151" s="29"/>
      <c r="O151" s="23"/>
      <c r="P151" s="23"/>
      <c r="Q151" s="23"/>
      <c r="R151" s="23"/>
      <c r="S151" s="34"/>
      <c r="T151" s="23"/>
      <c r="U151" s="23"/>
      <c r="V151" s="34"/>
      <c r="W151" s="23"/>
      <c r="X151" s="23"/>
      <c r="Y151" s="34"/>
      <c r="Z151" s="23"/>
      <c r="AA151" s="23"/>
      <c r="AB151" s="34"/>
      <c r="AC151" s="23"/>
      <c r="AD151" s="23"/>
      <c r="AE151" s="34"/>
      <c r="AF151" s="23"/>
      <c r="AG151" s="23"/>
      <c r="AH151" s="35"/>
    </row>
    <row r="152" spans="1:34">
      <c r="A152" s="45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3"/>
      <c r="M152" s="23"/>
      <c r="N152" s="29"/>
      <c r="O152" s="23"/>
      <c r="P152" s="23"/>
      <c r="Q152" s="23"/>
      <c r="R152" s="23"/>
      <c r="S152" s="34"/>
      <c r="T152" s="23"/>
      <c r="U152" s="23"/>
      <c r="V152" s="34"/>
      <c r="W152" s="23"/>
      <c r="X152" s="23"/>
      <c r="Y152" s="34"/>
      <c r="Z152" s="23"/>
      <c r="AA152" s="23"/>
      <c r="AB152" s="34"/>
      <c r="AC152" s="23"/>
      <c r="AD152" s="23"/>
      <c r="AE152" s="34"/>
      <c r="AF152" s="23"/>
      <c r="AG152" s="23"/>
      <c r="AH152" s="35"/>
    </row>
    <row r="153" spans="1:34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7"/>
      <c r="M153" s="27"/>
      <c r="N153" s="30"/>
      <c r="O153" s="27"/>
      <c r="P153" s="27"/>
      <c r="Q153" s="27"/>
      <c r="R153" s="27"/>
      <c r="S153" s="35"/>
      <c r="T153" s="27"/>
      <c r="U153" s="27"/>
      <c r="V153" s="35"/>
      <c r="W153" s="27"/>
      <c r="X153" s="27"/>
      <c r="Y153" s="35"/>
      <c r="Z153" s="27"/>
      <c r="AA153" s="27"/>
      <c r="AB153" s="35"/>
      <c r="AC153" s="27"/>
      <c r="AD153" s="27"/>
      <c r="AE153" s="35"/>
      <c r="AF153" s="27"/>
      <c r="AG153" s="27"/>
      <c r="AH153" s="35"/>
    </row>
    <row r="154" spans="1:3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</row>
    <row r="155" spans="1:34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</row>
    <row r="156" spans="1:34">
      <c r="A156" s="27"/>
      <c r="B156" s="27"/>
      <c r="C156" s="27"/>
      <c r="D156" s="27"/>
      <c r="E156" s="27"/>
      <c r="F156" s="27"/>
      <c r="G156" s="27"/>
      <c r="H156" s="27"/>
      <c r="I156" s="25"/>
      <c r="J156" s="25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</row>
    <row r="157" spans="1:34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27"/>
      <c r="X157" s="27"/>
      <c r="Y157" s="27"/>
      <c r="Z157" s="27"/>
      <c r="AA157" s="31"/>
      <c r="AB157" s="31"/>
      <c r="AC157" s="31"/>
      <c r="AD157" s="31"/>
      <c r="AE157" s="31"/>
      <c r="AF157" s="31"/>
      <c r="AG157" s="31"/>
      <c r="AH157" s="31"/>
    </row>
    <row r="158" spans="1:34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27"/>
      <c r="X158" s="27"/>
      <c r="Y158" s="27"/>
      <c r="Z158" s="27"/>
      <c r="AA158" s="31"/>
      <c r="AB158" s="31"/>
      <c r="AC158" s="31"/>
      <c r="AD158" s="31"/>
      <c r="AE158" s="31"/>
      <c r="AF158" s="31"/>
      <c r="AG158" s="31"/>
      <c r="AH158" s="31"/>
    </row>
    <row r="159" spans="1:34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27"/>
      <c r="X159" s="27"/>
      <c r="Y159" s="27"/>
      <c r="Z159" s="27"/>
      <c r="AA159" s="31"/>
      <c r="AB159" s="31"/>
      <c r="AC159" s="31"/>
      <c r="AD159" s="31"/>
      <c r="AE159" s="31"/>
      <c r="AF159" s="31"/>
      <c r="AG159" s="31"/>
      <c r="AH159" s="31"/>
    </row>
    <row r="160" spans="1:34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27"/>
      <c r="X160" s="27"/>
      <c r="Y160" s="27"/>
      <c r="Z160" s="27"/>
      <c r="AA160" s="31"/>
      <c r="AB160" s="31"/>
      <c r="AC160" s="31"/>
      <c r="AD160" s="31"/>
      <c r="AE160" s="31"/>
      <c r="AF160" s="31"/>
      <c r="AG160" s="31"/>
      <c r="AH160" s="31"/>
    </row>
    <row r="161" spans="1:34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27"/>
      <c r="X161" s="27"/>
      <c r="Y161" s="27"/>
      <c r="Z161" s="27"/>
      <c r="AA161" s="31"/>
      <c r="AB161" s="31"/>
      <c r="AC161" s="31"/>
      <c r="AD161" s="31"/>
      <c r="AE161" s="31"/>
      <c r="AF161" s="31"/>
      <c r="AG161" s="31"/>
      <c r="AH161" s="31"/>
    </row>
    <row r="162" spans="1:34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27"/>
      <c r="X162" s="27"/>
      <c r="Y162" s="27"/>
      <c r="Z162" s="27"/>
      <c r="AA162" s="31"/>
      <c r="AB162" s="31"/>
      <c r="AC162" s="31"/>
      <c r="AD162" s="31"/>
      <c r="AE162" s="31"/>
      <c r="AF162" s="31"/>
      <c r="AG162" s="31"/>
      <c r="AH162" s="31"/>
    </row>
    <row r="163" spans="1:34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31"/>
      <c r="AB163" s="31"/>
      <c r="AC163" s="31"/>
      <c r="AD163" s="31"/>
      <c r="AE163" s="31"/>
      <c r="AF163" s="31"/>
      <c r="AG163" s="31"/>
      <c r="AH163" s="31"/>
    </row>
    <row r="164" spans="1:34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32"/>
      <c r="L164" s="32"/>
      <c r="M164" s="32"/>
      <c r="N164" s="32"/>
      <c r="O164" s="27"/>
      <c r="P164" s="27"/>
      <c r="Q164" s="27"/>
      <c r="R164" s="27"/>
      <c r="S164" s="27"/>
      <c r="T164" s="27"/>
      <c r="U164" s="27"/>
      <c r="V164" s="27"/>
      <c r="W164" s="36"/>
      <c r="X164" s="36"/>
      <c r="Y164" s="36"/>
      <c r="Z164" s="36"/>
      <c r="AA164" s="37"/>
      <c r="AB164" s="37"/>
      <c r="AC164" s="37"/>
      <c r="AD164" s="37"/>
      <c r="AE164" s="37"/>
      <c r="AF164" s="37"/>
      <c r="AG164" s="37"/>
      <c r="AH164" s="37"/>
    </row>
  </sheetData>
  <sheetProtection password="E033" sheet="1" objects="1" scenarios="1" selectLockedCells="1"/>
  <mergeCells count="740">
    <mergeCell ref="A72:C72"/>
    <mergeCell ref="D72:G72"/>
    <mergeCell ref="H72:J72"/>
    <mergeCell ref="B52:B61"/>
    <mergeCell ref="B62:B71"/>
    <mergeCell ref="D60:J60"/>
    <mergeCell ref="D61:J61"/>
    <mergeCell ref="D62:J62"/>
    <mergeCell ref="D63:J63"/>
    <mergeCell ref="D64:J64"/>
    <mergeCell ref="D65:J65"/>
    <mergeCell ref="D66:J66"/>
    <mergeCell ref="A42:A71"/>
    <mergeCell ref="B42:B51"/>
    <mergeCell ref="D42:J42"/>
    <mergeCell ref="D47:J47"/>
    <mergeCell ref="D51:J51"/>
    <mergeCell ref="D43:J43"/>
    <mergeCell ref="D44:J44"/>
    <mergeCell ref="D53:J53"/>
    <mergeCell ref="D71:J71"/>
    <mergeCell ref="D55:J55"/>
    <mergeCell ref="AD60:AE60"/>
    <mergeCell ref="AD61:AE61"/>
    <mergeCell ref="AD62:AE62"/>
    <mergeCell ref="AD63:AE63"/>
    <mergeCell ref="AD64:AE64"/>
    <mergeCell ref="AD65:AE65"/>
    <mergeCell ref="AD66:AE66"/>
    <mergeCell ref="AG60:AH60"/>
    <mergeCell ref="AG61:AH61"/>
    <mergeCell ref="AG62:AH62"/>
    <mergeCell ref="AG63:AH63"/>
    <mergeCell ref="AG64:AH64"/>
    <mergeCell ref="AG65:AH65"/>
    <mergeCell ref="AG66:AH66"/>
    <mergeCell ref="X60:Y60"/>
    <mergeCell ref="X61:Y61"/>
    <mergeCell ref="X62:Y62"/>
    <mergeCell ref="X63:Y63"/>
    <mergeCell ref="X64:Y64"/>
    <mergeCell ref="X65:Y65"/>
    <mergeCell ref="X66:Y66"/>
    <mergeCell ref="AA60:AB60"/>
    <mergeCell ref="AA61:AB61"/>
    <mergeCell ref="AA62:AB62"/>
    <mergeCell ref="AA63:AB63"/>
    <mergeCell ref="AA64:AB64"/>
    <mergeCell ref="AA65:AB65"/>
    <mergeCell ref="AA66:AB66"/>
    <mergeCell ref="R60:S60"/>
    <mergeCell ref="R61:S61"/>
    <mergeCell ref="R62:S62"/>
    <mergeCell ref="R63:S63"/>
    <mergeCell ref="R64:S64"/>
    <mergeCell ref="R65:S65"/>
    <mergeCell ref="R66:S66"/>
    <mergeCell ref="U60:V60"/>
    <mergeCell ref="U61:V61"/>
    <mergeCell ref="U62:V62"/>
    <mergeCell ref="U63:V63"/>
    <mergeCell ref="U64:V64"/>
    <mergeCell ref="U65:V65"/>
    <mergeCell ref="U66:V66"/>
    <mergeCell ref="M60:N60"/>
    <mergeCell ref="M61:N61"/>
    <mergeCell ref="M62:N62"/>
    <mergeCell ref="M63:N63"/>
    <mergeCell ref="M64:N64"/>
    <mergeCell ref="M65:N65"/>
    <mergeCell ref="M66:N66"/>
    <mergeCell ref="O60:P60"/>
    <mergeCell ref="O61:P61"/>
    <mergeCell ref="O62:P62"/>
    <mergeCell ref="O63:P63"/>
    <mergeCell ref="O64:P64"/>
    <mergeCell ref="O65:P65"/>
    <mergeCell ref="O66:P66"/>
    <mergeCell ref="A1:AH2"/>
    <mergeCell ref="C4:J4"/>
    <mergeCell ref="K4:M4"/>
    <mergeCell ref="N4:R4"/>
    <mergeCell ref="S4:U4"/>
    <mergeCell ref="V4:Z4"/>
    <mergeCell ref="AA4:AC4"/>
    <mergeCell ref="AD4:AH4"/>
    <mergeCell ref="D34:J34"/>
    <mergeCell ref="M34:N34"/>
    <mergeCell ref="O34:P34"/>
    <mergeCell ref="R34:S34"/>
    <mergeCell ref="U34:V34"/>
    <mergeCell ref="X34:Y34"/>
    <mergeCell ref="AA34:AB34"/>
    <mergeCell ref="AD34:AE34"/>
    <mergeCell ref="AG34:AH34"/>
    <mergeCell ref="AA5:AC5"/>
    <mergeCell ref="AD5:AH5"/>
    <mergeCell ref="A6:B6"/>
    <mergeCell ref="C6:J6"/>
    <mergeCell ref="N6:R6"/>
    <mergeCell ref="S6:U6"/>
    <mergeCell ref="V6:Z6"/>
    <mergeCell ref="AA6:AC6"/>
    <mergeCell ref="AD6:AH6"/>
    <mergeCell ref="A5:B5"/>
    <mergeCell ref="C5:J5"/>
    <mergeCell ref="K5:M6"/>
    <mergeCell ref="N5:R5"/>
    <mergeCell ref="S5:U5"/>
    <mergeCell ref="V5:Z5"/>
    <mergeCell ref="AH8:AH9"/>
    <mergeCell ref="A16:AA16"/>
    <mergeCell ref="AB16:AH16"/>
    <mergeCell ref="A17:Z17"/>
    <mergeCell ref="D18:AH18"/>
    <mergeCell ref="A20:H20"/>
    <mergeCell ref="A7:H7"/>
    <mergeCell ref="A8:A9"/>
    <mergeCell ref="B8:AA8"/>
    <mergeCell ref="AB8:AE8"/>
    <mergeCell ref="AF8:AF9"/>
    <mergeCell ref="AG8:AG9"/>
    <mergeCell ref="L22:L24"/>
    <mergeCell ref="Q22:S22"/>
    <mergeCell ref="T22:V22"/>
    <mergeCell ref="W22:Y22"/>
    <mergeCell ref="Z22:AB22"/>
    <mergeCell ref="AC22:AE22"/>
    <mergeCell ref="AF22:AH22"/>
    <mergeCell ref="Q23:R23"/>
    <mergeCell ref="K21:L21"/>
    <mergeCell ref="M21:N24"/>
    <mergeCell ref="O21:P24"/>
    <mergeCell ref="T23:U23"/>
    <mergeCell ref="W23:X23"/>
    <mergeCell ref="Z23:AA23"/>
    <mergeCell ref="AC23:AD23"/>
    <mergeCell ref="AF23:AG23"/>
    <mergeCell ref="R24:S24"/>
    <mergeCell ref="U24:V24"/>
    <mergeCell ref="X24:Y24"/>
    <mergeCell ref="AA24:AB24"/>
    <mergeCell ref="AD24:AE24"/>
    <mergeCell ref="AG24:AH24"/>
    <mergeCell ref="AA25:AB25"/>
    <mergeCell ref="AA35:AB35"/>
    <mergeCell ref="AA32:AB32"/>
    <mergeCell ref="D36:J36"/>
    <mergeCell ref="M36:N36"/>
    <mergeCell ref="O36:P36"/>
    <mergeCell ref="R36:S36"/>
    <mergeCell ref="U36:V36"/>
    <mergeCell ref="X36:Y36"/>
    <mergeCell ref="AA36:AB36"/>
    <mergeCell ref="A21:B24"/>
    <mergeCell ref="C21:C24"/>
    <mergeCell ref="D21:J24"/>
    <mergeCell ref="D35:J35"/>
    <mergeCell ref="M35:N35"/>
    <mergeCell ref="O35:P35"/>
    <mergeCell ref="R35:S35"/>
    <mergeCell ref="U35:V35"/>
    <mergeCell ref="X35:Y35"/>
    <mergeCell ref="A25:A41"/>
    <mergeCell ref="B25:B37"/>
    <mergeCell ref="D25:J25"/>
    <mergeCell ref="M25:N25"/>
    <mergeCell ref="O25:P25"/>
    <mergeCell ref="R25:S25"/>
    <mergeCell ref="U25:V25"/>
    <mergeCell ref="X25:Y25"/>
    <mergeCell ref="X38:Y38"/>
    <mergeCell ref="D40:J40"/>
    <mergeCell ref="M40:N40"/>
    <mergeCell ref="O40:P40"/>
    <mergeCell ref="R40:S40"/>
    <mergeCell ref="Q21:AH21"/>
    <mergeCell ref="K22:K24"/>
    <mergeCell ref="AD35:AE35"/>
    <mergeCell ref="AG35:AH35"/>
    <mergeCell ref="AD25:AE25"/>
    <mergeCell ref="AG25:AH25"/>
    <mergeCell ref="D26:J26"/>
    <mergeCell ref="M26:N26"/>
    <mergeCell ref="O26:P26"/>
    <mergeCell ref="R26:S26"/>
    <mergeCell ref="U26:V26"/>
    <mergeCell ref="X26:Y26"/>
    <mergeCell ref="AA26:AB26"/>
    <mergeCell ref="AD26:AE26"/>
    <mergeCell ref="AG26:AH26"/>
    <mergeCell ref="D27:J27"/>
    <mergeCell ref="M27:N27"/>
    <mergeCell ref="O27:P27"/>
    <mergeCell ref="R27:S27"/>
    <mergeCell ref="U27:V27"/>
    <mergeCell ref="X27:Y27"/>
    <mergeCell ref="AA27:AB27"/>
    <mergeCell ref="AD27:AE27"/>
    <mergeCell ref="AG27:AH27"/>
    <mergeCell ref="AA28:AB28"/>
    <mergeCell ref="AD28:AE28"/>
    <mergeCell ref="AG28:AH28"/>
    <mergeCell ref="D29:J29"/>
    <mergeCell ref="M29:N29"/>
    <mergeCell ref="O29:P29"/>
    <mergeCell ref="R29:S29"/>
    <mergeCell ref="U29:V29"/>
    <mergeCell ref="X29:Y29"/>
    <mergeCell ref="AA29:AB29"/>
    <mergeCell ref="D28:J28"/>
    <mergeCell ref="M28:N28"/>
    <mergeCell ref="O28:P28"/>
    <mergeCell ref="R28:S28"/>
    <mergeCell ref="U28:V28"/>
    <mergeCell ref="X28:Y28"/>
    <mergeCell ref="AG30:AH30"/>
    <mergeCell ref="D31:J31"/>
    <mergeCell ref="M31:N31"/>
    <mergeCell ref="O31:P31"/>
    <mergeCell ref="R31:S31"/>
    <mergeCell ref="U31:V31"/>
    <mergeCell ref="X31:Y31"/>
    <mergeCell ref="AD29:AE29"/>
    <mergeCell ref="AG29:AH29"/>
    <mergeCell ref="D30:J30"/>
    <mergeCell ref="M30:N30"/>
    <mergeCell ref="O30:P30"/>
    <mergeCell ref="R30:S30"/>
    <mergeCell ref="U30:V30"/>
    <mergeCell ref="X30:Y30"/>
    <mergeCell ref="AA30:AB30"/>
    <mergeCell ref="AD30:AE30"/>
    <mergeCell ref="AD32:AE32"/>
    <mergeCell ref="AG32:AH32"/>
    <mergeCell ref="D33:J33"/>
    <mergeCell ref="M33:N33"/>
    <mergeCell ref="O33:P33"/>
    <mergeCell ref="R33:S33"/>
    <mergeCell ref="U33:V33"/>
    <mergeCell ref="X33:Y33"/>
    <mergeCell ref="AA33:AB33"/>
    <mergeCell ref="D32:J32"/>
    <mergeCell ref="M32:N32"/>
    <mergeCell ref="O32:P32"/>
    <mergeCell ref="R32:S32"/>
    <mergeCell ref="U32:V32"/>
    <mergeCell ref="X32:Y32"/>
    <mergeCell ref="AD33:AE33"/>
    <mergeCell ref="AG33:AH33"/>
    <mergeCell ref="AG42:AH42"/>
    <mergeCell ref="AD36:AE36"/>
    <mergeCell ref="AG36:AH36"/>
    <mergeCell ref="D37:J37"/>
    <mergeCell ref="M37:N37"/>
    <mergeCell ref="O37:P37"/>
    <mergeCell ref="R37:S37"/>
    <mergeCell ref="U37:V37"/>
    <mergeCell ref="X37:Y37"/>
    <mergeCell ref="AA37:AB37"/>
    <mergeCell ref="AD37:AE37"/>
    <mergeCell ref="AG37:AH37"/>
    <mergeCell ref="AG41:AH41"/>
    <mergeCell ref="AD38:AE38"/>
    <mergeCell ref="AG38:AH38"/>
    <mergeCell ref="D39:J39"/>
    <mergeCell ref="M39:N39"/>
    <mergeCell ref="O39:P39"/>
    <mergeCell ref="R39:S39"/>
    <mergeCell ref="U39:V39"/>
    <mergeCell ref="X39:Y39"/>
    <mergeCell ref="D38:J38"/>
    <mergeCell ref="M38:N38"/>
    <mergeCell ref="O38:P38"/>
    <mergeCell ref="R38:S38"/>
    <mergeCell ref="U38:V38"/>
    <mergeCell ref="AA39:AB39"/>
    <mergeCell ref="AD39:AE39"/>
    <mergeCell ref="AG39:AH39"/>
    <mergeCell ref="AA38:AB38"/>
    <mergeCell ref="AG40:AH40"/>
    <mergeCell ref="B38:B41"/>
    <mergeCell ref="AD42:AE42"/>
    <mergeCell ref="U40:V40"/>
    <mergeCell ref="X40:Y40"/>
    <mergeCell ref="AA40:AB40"/>
    <mergeCell ref="AD40:AE40"/>
    <mergeCell ref="D41:J41"/>
    <mergeCell ref="M41:N41"/>
    <mergeCell ref="O41:P41"/>
    <mergeCell ref="R41:S41"/>
    <mergeCell ref="U41:V41"/>
    <mergeCell ref="X41:Y41"/>
    <mergeCell ref="AA41:AB41"/>
    <mergeCell ref="M42:N42"/>
    <mergeCell ref="O42:P42"/>
    <mergeCell ref="R42:S42"/>
    <mergeCell ref="U42:V42"/>
    <mergeCell ref="X42:Y42"/>
    <mergeCell ref="AA42:AB42"/>
    <mergeCell ref="AD41:AE41"/>
    <mergeCell ref="M43:N43"/>
    <mergeCell ref="O43:P43"/>
    <mergeCell ref="R43:S43"/>
    <mergeCell ref="U43:V43"/>
    <mergeCell ref="X43:Y43"/>
    <mergeCell ref="AA43:AB43"/>
    <mergeCell ref="AD43:AE43"/>
    <mergeCell ref="AG43:AH43"/>
    <mergeCell ref="AG44:AH44"/>
    <mergeCell ref="AD44:AE44"/>
    <mergeCell ref="M44:N44"/>
    <mergeCell ref="O44:P44"/>
    <mergeCell ref="R44:S44"/>
    <mergeCell ref="U44:V44"/>
    <mergeCell ref="X44:Y44"/>
    <mergeCell ref="AA44:AB44"/>
    <mergeCell ref="AA45:AB45"/>
    <mergeCell ref="AD45:AE45"/>
    <mergeCell ref="AG45:AH45"/>
    <mergeCell ref="D46:J46"/>
    <mergeCell ref="M46:N46"/>
    <mergeCell ref="O46:P46"/>
    <mergeCell ref="R46:S46"/>
    <mergeCell ref="U46:V46"/>
    <mergeCell ref="X46:Y46"/>
    <mergeCell ref="AA46:AB46"/>
    <mergeCell ref="D45:J45"/>
    <mergeCell ref="M45:N45"/>
    <mergeCell ref="O45:P45"/>
    <mergeCell ref="R45:S45"/>
    <mergeCell ref="U45:V45"/>
    <mergeCell ref="X45:Y45"/>
    <mergeCell ref="AD46:AE46"/>
    <mergeCell ref="AG46:AH46"/>
    <mergeCell ref="AG47:AH47"/>
    <mergeCell ref="D48:J48"/>
    <mergeCell ref="M48:N48"/>
    <mergeCell ref="O48:P48"/>
    <mergeCell ref="R48:S48"/>
    <mergeCell ref="U48:V48"/>
    <mergeCell ref="X48:Y48"/>
    <mergeCell ref="AA48:AB48"/>
    <mergeCell ref="AD48:AE48"/>
    <mergeCell ref="AG48:AH48"/>
    <mergeCell ref="M47:N47"/>
    <mergeCell ref="O47:P47"/>
    <mergeCell ref="R47:S47"/>
    <mergeCell ref="U47:V47"/>
    <mergeCell ref="X47:Y47"/>
    <mergeCell ref="AA47:AB47"/>
    <mergeCell ref="AD47:AE47"/>
    <mergeCell ref="AG49:AH49"/>
    <mergeCell ref="D50:J50"/>
    <mergeCell ref="M50:N50"/>
    <mergeCell ref="O50:P50"/>
    <mergeCell ref="R50:S50"/>
    <mergeCell ref="U50:V50"/>
    <mergeCell ref="X50:Y50"/>
    <mergeCell ref="AA50:AB50"/>
    <mergeCell ref="D49:J49"/>
    <mergeCell ref="M49:N49"/>
    <mergeCell ref="O49:P49"/>
    <mergeCell ref="R49:S49"/>
    <mergeCell ref="U49:V49"/>
    <mergeCell ref="X49:Y49"/>
    <mergeCell ref="AD50:AE50"/>
    <mergeCell ref="AG50:AH50"/>
    <mergeCell ref="AA49:AB49"/>
    <mergeCell ref="AD49:AE49"/>
    <mergeCell ref="AD51:AE51"/>
    <mergeCell ref="AG51:AH51"/>
    <mergeCell ref="D52:J52"/>
    <mergeCell ref="M52:N52"/>
    <mergeCell ref="O52:P52"/>
    <mergeCell ref="R52:S52"/>
    <mergeCell ref="U52:V52"/>
    <mergeCell ref="X52:Y52"/>
    <mergeCell ref="AA52:AB52"/>
    <mergeCell ref="AD52:AE52"/>
    <mergeCell ref="AG52:AH52"/>
    <mergeCell ref="D54:J54"/>
    <mergeCell ref="AA54:AB54"/>
    <mergeCell ref="M54:N54"/>
    <mergeCell ref="O54:P54"/>
    <mergeCell ref="R54:S54"/>
    <mergeCell ref="U54:V54"/>
    <mergeCell ref="X54:Y54"/>
    <mergeCell ref="M51:N51"/>
    <mergeCell ref="O51:P51"/>
    <mergeCell ref="R51:S51"/>
    <mergeCell ref="U51:V51"/>
    <mergeCell ref="X51:Y51"/>
    <mergeCell ref="AA51:AB51"/>
    <mergeCell ref="M53:N53"/>
    <mergeCell ref="O53:P53"/>
    <mergeCell ref="R53:S53"/>
    <mergeCell ref="U53:V53"/>
    <mergeCell ref="X53:Y53"/>
    <mergeCell ref="AA53:AB53"/>
    <mergeCell ref="AD53:AE53"/>
    <mergeCell ref="AG53:AH53"/>
    <mergeCell ref="AG55:AH55"/>
    <mergeCell ref="AG54:AH54"/>
    <mergeCell ref="AD54:AE54"/>
    <mergeCell ref="AD55:AE55"/>
    <mergeCell ref="M55:N55"/>
    <mergeCell ref="O55:P55"/>
    <mergeCell ref="R55:S55"/>
    <mergeCell ref="U55:V55"/>
    <mergeCell ref="X55:Y55"/>
    <mergeCell ref="AA55:AB55"/>
    <mergeCell ref="AG56:AH56"/>
    <mergeCell ref="D57:J57"/>
    <mergeCell ref="M57:N57"/>
    <mergeCell ref="O57:P57"/>
    <mergeCell ref="R57:S57"/>
    <mergeCell ref="U57:V57"/>
    <mergeCell ref="X57:Y57"/>
    <mergeCell ref="AA57:AB57"/>
    <mergeCell ref="AD57:AE57"/>
    <mergeCell ref="AG57:AH57"/>
    <mergeCell ref="D56:J56"/>
    <mergeCell ref="M56:N56"/>
    <mergeCell ref="O56:P56"/>
    <mergeCell ref="R56:S56"/>
    <mergeCell ref="U56:V56"/>
    <mergeCell ref="X56:Y56"/>
    <mergeCell ref="AA56:AB56"/>
    <mergeCell ref="AD56:AE56"/>
    <mergeCell ref="AG58:AH58"/>
    <mergeCell ref="D59:J59"/>
    <mergeCell ref="M59:N59"/>
    <mergeCell ref="O59:P59"/>
    <mergeCell ref="R59:S59"/>
    <mergeCell ref="U59:V59"/>
    <mergeCell ref="X59:Y59"/>
    <mergeCell ref="AA59:AB59"/>
    <mergeCell ref="D58:J58"/>
    <mergeCell ref="M58:N58"/>
    <mergeCell ref="O58:P58"/>
    <mergeCell ref="R58:S58"/>
    <mergeCell ref="U58:V58"/>
    <mergeCell ref="X58:Y58"/>
    <mergeCell ref="AD59:AE59"/>
    <mergeCell ref="AG59:AH59"/>
    <mergeCell ref="AA58:AB58"/>
    <mergeCell ref="AD58:AE58"/>
    <mergeCell ref="R67:S67"/>
    <mergeCell ref="U67:V67"/>
    <mergeCell ref="X67:Y67"/>
    <mergeCell ref="AA67:AB67"/>
    <mergeCell ref="AD67:AE67"/>
    <mergeCell ref="AG67:AH67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D67:J67"/>
    <mergeCell ref="M67:N67"/>
    <mergeCell ref="O67:P67"/>
    <mergeCell ref="AA69:AB69"/>
    <mergeCell ref="AD69:AE69"/>
    <mergeCell ref="AG69:AH69"/>
    <mergeCell ref="D70:J70"/>
    <mergeCell ref="M70:N70"/>
    <mergeCell ref="O70:P70"/>
    <mergeCell ref="R70:S70"/>
    <mergeCell ref="U70:V70"/>
    <mergeCell ref="X70:Y70"/>
    <mergeCell ref="AA70:AB70"/>
    <mergeCell ref="D69:J69"/>
    <mergeCell ref="M69:N69"/>
    <mergeCell ref="O69:P69"/>
    <mergeCell ref="R69:S69"/>
    <mergeCell ref="U69:V69"/>
    <mergeCell ref="X69:Y69"/>
    <mergeCell ref="AD70:AE70"/>
    <mergeCell ref="AG70:AH70"/>
    <mergeCell ref="M72:N72"/>
    <mergeCell ref="O72:P72"/>
    <mergeCell ref="R72:S72"/>
    <mergeCell ref="U72:V72"/>
    <mergeCell ref="X72:Y72"/>
    <mergeCell ref="AA72:AB72"/>
    <mergeCell ref="AD72:AE72"/>
    <mergeCell ref="AG72:AH72"/>
    <mergeCell ref="AG71:AH71"/>
    <mergeCell ref="M71:N71"/>
    <mergeCell ref="O71:P71"/>
    <mergeCell ref="R71:S71"/>
    <mergeCell ref="U71:V71"/>
    <mergeCell ref="X71:Y71"/>
    <mergeCell ref="AA71:AB71"/>
    <mergeCell ref="AD71:AE71"/>
    <mergeCell ref="A75:AH75"/>
    <mergeCell ref="A76:B77"/>
    <mergeCell ref="C76:C77"/>
    <mergeCell ref="D76:J77"/>
    <mergeCell ref="K76:M77"/>
    <mergeCell ref="N76:P77"/>
    <mergeCell ref="Q76:AH76"/>
    <mergeCell ref="Q77:S77"/>
    <mergeCell ref="T77:V77"/>
    <mergeCell ref="W77:Y77"/>
    <mergeCell ref="Z77:AB77"/>
    <mergeCell ref="AC77:AE77"/>
    <mergeCell ref="AF77:AH77"/>
    <mergeCell ref="A78:B92"/>
    <mergeCell ref="D78:J78"/>
    <mergeCell ref="K78:L78"/>
    <mergeCell ref="N78:P78"/>
    <mergeCell ref="Q78:R78"/>
    <mergeCell ref="T78:U78"/>
    <mergeCell ref="W78:X78"/>
    <mergeCell ref="Z78:AA78"/>
    <mergeCell ref="AC78:AD78"/>
    <mergeCell ref="D80:J80"/>
    <mergeCell ref="K80:L80"/>
    <mergeCell ref="N80:P80"/>
    <mergeCell ref="Q80:R80"/>
    <mergeCell ref="T80:U80"/>
    <mergeCell ref="W80:X80"/>
    <mergeCell ref="Z80:AA80"/>
    <mergeCell ref="AC80:AD80"/>
    <mergeCell ref="D82:J82"/>
    <mergeCell ref="K82:L82"/>
    <mergeCell ref="N82:P82"/>
    <mergeCell ref="Q82:R82"/>
    <mergeCell ref="T82:U82"/>
    <mergeCell ref="W82:X82"/>
    <mergeCell ref="Z82:AA82"/>
    <mergeCell ref="AF78:AG78"/>
    <mergeCell ref="D79:J79"/>
    <mergeCell ref="K79:L79"/>
    <mergeCell ref="N79:P79"/>
    <mergeCell ref="Q79:R79"/>
    <mergeCell ref="T79:U79"/>
    <mergeCell ref="W79:X79"/>
    <mergeCell ref="Z79:AA79"/>
    <mergeCell ref="AC79:AD79"/>
    <mergeCell ref="AF79:AG79"/>
    <mergeCell ref="AF80:AG80"/>
    <mergeCell ref="D81:J81"/>
    <mergeCell ref="K81:L81"/>
    <mergeCell ref="N81:P81"/>
    <mergeCell ref="Q81:R81"/>
    <mergeCell ref="T81:U81"/>
    <mergeCell ref="W81:X81"/>
    <mergeCell ref="Z81:AA81"/>
    <mergeCell ref="AC81:AD81"/>
    <mergeCell ref="AF81:AG81"/>
    <mergeCell ref="AC82:AD82"/>
    <mergeCell ref="AF82:AG82"/>
    <mergeCell ref="Z83:AA83"/>
    <mergeCell ref="AC83:AD83"/>
    <mergeCell ref="AF83:AG83"/>
    <mergeCell ref="D84:J84"/>
    <mergeCell ref="K84:L84"/>
    <mergeCell ref="N84:P84"/>
    <mergeCell ref="Q84:R84"/>
    <mergeCell ref="T84:U84"/>
    <mergeCell ref="W84:X84"/>
    <mergeCell ref="Z84:AA84"/>
    <mergeCell ref="D83:J83"/>
    <mergeCell ref="K83:L83"/>
    <mergeCell ref="N83:P83"/>
    <mergeCell ref="Q83:R83"/>
    <mergeCell ref="T83:U83"/>
    <mergeCell ref="W83:X83"/>
    <mergeCell ref="AC84:AD84"/>
    <mergeCell ref="AF84:AG84"/>
    <mergeCell ref="D85:J85"/>
    <mergeCell ref="K85:L85"/>
    <mergeCell ref="N85:P85"/>
    <mergeCell ref="Q85:R85"/>
    <mergeCell ref="T85:U85"/>
    <mergeCell ref="W85:X85"/>
    <mergeCell ref="Z85:AA85"/>
    <mergeCell ref="AC85:AD85"/>
    <mergeCell ref="AF85:AG85"/>
    <mergeCell ref="D86:J86"/>
    <mergeCell ref="K86:L86"/>
    <mergeCell ref="N86:P86"/>
    <mergeCell ref="Q86:R86"/>
    <mergeCell ref="T86:U86"/>
    <mergeCell ref="W86:X86"/>
    <mergeCell ref="Z86:AA86"/>
    <mergeCell ref="AC86:AD86"/>
    <mergeCell ref="AF86:AG86"/>
    <mergeCell ref="Z87:AA87"/>
    <mergeCell ref="AC87:AD87"/>
    <mergeCell ref="AF87:AG87"/>
    <mergeCell ref="D88:J88"/>
    <mergeCell ref="K88:L88"/>
    <mergeCell ref="N88:P88"/>
    <mergeCell ref="Q88:R88"/>
    <mergeCell ref="T88:U88"/>
    <mergeCell ref="W88:X88"/>
    <mergeCell ref="Z88:AA88"/>
    <mergeCell ref="D87:J87"/>
    <mergeCell ref="K87:L87"/>
    <mergeCell ref="N87:P87"/>
    <mergeCell ref="Q87:R87"/>
    <mergeCell ref="T87:U87"/>
    <mergeCell ref="W87:X87"/>
    <mergeCell ref="AC88:AD88"/>
    <mergeCell ref="AF88:AG88"/>
    <mergeCell ref="D89:J89"/>
    <mergeCell ref="K89:L89"/>
    <mergeCell ref="N89:P89"/>
    <mergeCell ref="Q89:R89"/>
    <mergeCell ref="T89:U89"/>
    <mergeCell ref="W89:X89"/>
    <mergeCell ref="Z89:AA89"/>
    <mergeCell ref="AC89:AD89"/>
    <mergeCell ref="AF89:AG89"/>
    <mergeCell ref="D90:J90"/>
    <mergeCell ref="K90:L90"/>
    <mergeCell ref="N90:P90"/>
    <mergeCell ref="Q90:R90"/>
    <mergeCell ref="T90:U90"/>
    <mergeCell ref="W90:X90"/>
    <mergeCell ref="Z90:AA90"/>
    <mergeCell ref="AC90:AD90"/>
    <mergeCell ref="AF90:AG90"/>
    <mergeCell ref="D92:J92"/>
    <mergeCell ref="K92:L92"/>
    <mergeCell ref="N92:P92"/>
    <mergeCell ref="Q92:R92"/>
    <mergeCell ref="T92:U92"/>
    <mergeCell ref="W92:X92"/>
    <mergeCell ref="Z92:AA92"/>
    <mergeCell ref="D91:J91"/>
    <mergeCell ref="K91:L91"/>
    <mergeCell ref="N91:P91"/>
    <mergeCell ref="Q91:R91"/>
    <mergeCell ref="T91:U91"/>
    <mergeCell ref="W91:X91"/>
    <mergeCell ref="AC92:AD92"/>
    <mergeCell ref="AF92:AG92"/>
    <mergeCell ref="Q93:R93"/>
    <mergeCell ref="T93:U93"/>
    <mergeCell ref="W93:X93"/>
    <mergeCell ref="Z93:AA93"/>
    <mergeCell ref="AC93:AD93"/>
    <mergeCell ref="AF93:AG93"/>
    <mergeCell ref="Z91:AA91"/>
    <mergeCell ref="AC91:AD91"/>
    <mergeCell ref="AF91:AG91"/>
    <mergeCell ref="A94:AH94"/>
    <mergeCell ref="A95:C97"/>
    <mergeCell ref="D95:F97"/>
    <mergeCell ref="G95:H97"/>
    <mergeCell ref="I95:AB95"/>
    <mergeCell ref="AC95:AF97"/>
    <mergeCell ref="AG95:AH97"/>
    <mergeCell ref="I96:P96"/>
    <mergeCell ref="Q96:AB96"/>
    <mergeCell ref="I97:L97"/>
    <mergeCell ref="M97:P97"/>
    <mergeCell ref="Q97:T97"/>
    <mergeCell ref="U97:X97"/>
    <mergeCell ref="Y97:AB97"/>
    <mergeCell ref="A98:C99"/>
    <mergeCell ref="D98:F98"/>
    <mergeCell ref="G98:H98"/>
    <mergeCell ref="I98:L98"/>
    <mergeCell ref="M98:P98"/>
    <mergeCell ref="Q98:T98"/>
    <mergeCell ref="U98:X98"/>
    <mergeCell ref="Y98:AB98"/>
    <mergeCell ref="AC98:AF98"/>
    <mergeCell ref="AG98:AH98"/>
    <mergeCell ref="D99:F99"/>
    <mergeCell ref="G99:H99"/>
    <mergeCell ref="I99:L99"/>
    <mergeCell ref="M99:P99"/>
    <mergeCell ref="Q99:T99"/>
    <mergeCell ref="U99:X99"/>
    <mergeCell ref="Y99:AB99"/>
    <mergeCell ref="AC99:AF99"/>
    <mergeCell ref="AG99:AH99"/>
    <mergeCell ref="A100:C101"/>
    <mergeCell ref="D100:F100"/>
    <mergeCell ref="G100:H100"/>
    <mergeCell ref="I100:L100"/>
    <mergeCell ref="M100:P100"/>
    <mergeCell ref="Q100:T100"/>
    <mergeCell ref="U100:X100"/>
    <mergeCell ref="Y100:AB100"/>
    <mergeCell ref="AC100:AF100"/>
    <mergeCell ref="AG100:AH100"/>
    <mergeCell ref="D101:F101"/>
    <mergeCell ref="G101:H101"/>
    <mergeCell ref="I101:L101"/>
    <mergeCell ref="M101:P101"/>
    <mergeCell ref="Q101:T101"/>
    <mergeCell ref="U101:X101"/>
    <mergeCell ref="Y101:AB101"/>
    <mergeCell ref="AC101:AF101"/>
    <mergeCell ref="AG101:AH101"/>
    <mergeCell ref="A102:C103"/>
    <mergeCell ref="D102:F102"/>
    <mergeCell ref="G102:H102"/>
    <mergeCell ref="I102:L102"/>
    <mergeCell ref="M102:P102"/>
    <mergeCell ref="Q102:T102"/>
    <mergeCell ref="U102:X102"/>
    <mergeCell ref="Y102:AB102"/>
    <mergeCell ref="AC102:AF102"/>
    <mergeCell ref="AG102:AH102"/>
    <mergeCell ref="D103:F103"/>
    <mergeCell ref="G103:H103"/>
    <mergeCell ref="I103:L103"/>
    <mergeCell ref="M103:P103"/>
    <mergeCell ref="Q103:T103"/>
    <mergeCell ref="U103:X103"/>
    <mergeCell ref="Y103:AB103"/>
    <mergeCell ref="AC103:AF103"/>
    <mergeCell ref="AG103:AH103"/>
    <mergeCell ref="G106:AH106"/>
    <mergeCell ref="A105:F105"/>
    <mergeCell ref="G105:H105"/>
    <mergeCell ref="I105:P105"/>
    <mergeCell ref="Q105:AH105"/>
    <mergeCell ref="A104:F104"/>
    <mergeCell ref="G104:H104"/>
    <mergeCell ref="I104:L104"/>
    <mergeCell ref="M104:P104"/>
    <mergeCell ref="Q104:T104"/>
    <mergeCell ref="U104:X104"/>
    <mergeCell ref="Y104:AB104"/>
    <mergeCell ref="AC104:AF104"/>
    <mergeCell ref="AG104:AH104"/>
  </mergeCells>
  <phoneticPr fontId="10" type="noConversion"/>
  <conditionalFormatting sqref="I157:J162">
    <cfRule type="cellIs" dxfId="240" priority="133" stopIfTrue="1" operator="greaterThan">
      <formula>4</formula>
    </cfRule>
  </conditionalFormatting>
  <conditionalFormatting sqref="Z72">
    <cfRule type="expression" dxfId="239" priority="132">
      <formula>$Z$72&gt;24</formula>
    </cfRule>
    <cfRule type="expression" dxfId="238" priority="134" stopIfTrue="1">
      <formula>$Z$72&gt;28</formula>
    </cfRule>
  </conditionalFormatting>
  <conditionalFormatting sqref="G104:H105">
    <cfRule type="expression" dxfId="237" priority="136" stopIfTrue="1">
      <formula>$G$103&gt;4</formula>
    </cfRule>
  </conditionalFormatting>
  <conditionalFormatting sqref="Q25">
    <cfRule type="expression" dxfId="236" priority="130">
      <formula>$Q$23*$Q$25-$M$25&gt;=-4</formula>
    </cfRule>
    <cfRule type="expression" dxfId="235" priority="131">
      <formula>$Q$23*$Q$25-$M$25&lt;-4</formula>
    </cfRule>
  </conditionalFormatting>
  <conditionalFormatting sqref="W26">
    <cfRule type="expression" dxfId="234" priority="128">
      <formula>$W$23*$W$26-$M$26&gt;=-4</formula>
    </cfRule>
    <cfRule type="expression" dxfId="233" priority="129">
      <formula>$W$23*$W$26-$M$26&lt;-4</formula>
    </cfRule>
  </conditionalFormatting>
  <conditionalFormatting sqref="T27">
    <cfRule type="expression" dxfId="232" priority="126">
      <formula>$T$23*$T$27-$M$27&gt;=-4</formula>
    </cfRule>
    <cfRule type="expression" dxfId="231" priority="127">
      <formula>$T$23*$T$27-$M$27&lt;-4</formula>
    </cfRule>
  </conditionalFormatting>
  <conditionalFormatting sqref="Q28">
    <cfRule type="expression" dxfId="230" priority="124">
      <formula>Q23*Q28-36&gt;=-4</formula>
    </cfRule>
    <cfRule type="expression" dxfId="229" priority="125">
      <formula>Q23*Q28-36&lt;-4</formula>
    </cfRule>
  </conditionalFormatting>
  <conditionalFormatting sqref="T28">
    <cfRule type="expression" dxfId="228" priority="122">
      <formula>T23*T28-36&gt;=-4</formula>
    </cfRule>
    <cfRule type="expression" dxfId="227" priority="123">
      <formula>T23*T28-36&lt;-4</formula>
    </cfRule>
  </conditionalFormatting>
  <conditionalFormatting sqref="W28">
    <cfRule type="expression" dxfId="226" priority="120">
      <formula>W23*W28-36&gt;=-4</formula>
    </cfRule>
    <cfRule type="expression" dxfId="225" priority="121">
      <formula>W23*W28-36&lt;-4</formula>
    </cfRule>
  </conditionalFormatting>
  <conditionalFormatting sqref="Q29">
    <cfRule type="expression" dxfId="224" priority="118">
      <formula>Q23*Q29-48&gt;=-4</formula>
    </cfRule>
    <cfRule type="expression" dxfId="223" priority="119">
      <formula>Q23*Q29-48&lt;-4</formula>
    </cfRule>
  </conditionalFormatting>
  <conditionalFormatting sqref="T29">
    <cfRule type="expression" dxfId="222" priority="116">
      <formula>T23*T29-48&gt;=-4</formula>
    </cfRule>
    <cfRule type="expression" dxfId="221" priority="117">
      <formula>T23*T29-48&lt;-4</formula>
    </cfRule>
  </conditionalFormatting>
  <conditionalFormatting sqref="W29">
    <cfRule type="expression" dxfId="220" priority="114">
      <formula>W23*W29-48&gt;=-4</formula>
    </cfRule>
    <cfRule type="expression" dxfId="219" priority="115">
      <formula>W23*W29-48&lt;-4</formula>
    </cfRule>
  </conditionalFormatting>
  <conditionalFormatting sqref="Z29">
    <cfRule type="expression" dxfId="218" priority="112">
      <formula>Z23*Z29-48&gt;=-4</formula>
    </cfRule>
    <cfRule type="expression" dxfId="217" priority="113">
      <formula>Z23*Z29-48&lt;-4</formula>
    </cfRule>
  </conditionalFormatting>
  <conditionalFormatting sqref="Q30">
    <cfRule type="expression" dxfId="216" priority="110">
      <formula>Q23*Q30-64&gt;=-4</formula>
    </cfRule>
    <cfRule type="expression" dxfId="215" priority="111">
      <formula>Q23*Q30-64&lt;-4</formula>
    </cfRule>
  </conditionalFormatting>
  <conditionalFormatting sqref="T30">
    <cfRule type="expression" dxfId="214" priority="108">
      <formula>T23*T30-64&gt;=-4</formula>
    </cfRule>
    <cfRule type="expression" dxfId="213" priority="109">
      <formula>T23*T30-64&lt;-4</formula>
    </cfRule>
  </conditionalFormatting>
  <conditionalFormatting sqref="Q31">
    <cfRule type="expression" dxfId="212" priority="107">
      <formula>Q23*Q31-36&lt;-4</formula>
    </cfRule>
  </conditionalFormatting>
  <conditionalFormatting sqref="D33:J33 D53:J71">
    <cfRule type="expression" dxfId="211" priority="102">
      <formula>(18-COUNTBLANK(Q33:AH33))/2&lt;&gt;LEN(K33)+LEN(L33)</formula>
    </cfRule>
  </conditionalFormatting>
  <conditionalFormatting sqref="D34:J36">
    <cfRule type="expression" dxfId="210" priority="101">
      <formula>(18-COUNTBLANK(Q34:AH34))/2&lt;&gt;LEN(K34)+LEN(L34)</formula>
    </cfRule>
  </conditionalFormatting>
  <conditionalFormatting sqref="D37:J37">
    <cfRule type="expression" dxfId="209" priority="100">
      <formula>(18-COUNTBLANK(Q37:AH37))/2&lt;&gt;LEN(K37)+LEN(L37)</formula>
    </cfRule>
  </conditionalFormatting>
  <conditionalFormatting sqref="D42:J51">
    <cfRule type="expression" dxfId="208" priority="99">
      <formula>(18-COUNTBLANK(Q42:AH42))/2&lt;&gt;LEN(K42)+LEN(L42)</formula>
    </cfRule>
  </conditionalFormatting>
  <conditionalFormatting sqref="D52:J52">
    <cfRule type="expression" dxfId="207" priority="98">
      <formula>(18-COUNTBLANK(Q52:AH52))/2&lt;&gt;LEN(K52)+LEN(L52)</formula>
    </cfRule>
  </conditionalFormatting>
  <conditionalFormatting sqref="W72">
    <cfRule type="expression" dxfId="206" priority="96">
      <formula>$Z$72&gt;24</formula>
    </cfRule>
    <cfRule type="expression" dxfId="205" priority="97" stopIfTrue="1">
      <formula>$Z$72&gt;28</formula>
    </cfRule>
  </conditionalFormatting>
  <conditionalFormatting sqref="T72">
    <cfRule type="expression" dxfId="204" priority="94">
      <formula>$Z$72&gt;24</formula>
    </cfRule>
    <cfRule type="expression" dxfId="203" priority="95" stopIfTrue="1">
      <formula>$Z$72&gt;28</formula>
    </cfRule>
  </conditionalFormatting>
  <conditionalFormatting sqref="Q72">
    <cfRule type="expression" dxfId="202" priority="92">
      <formula>$Z$72&gt;24</formula>
    </cfRule>
    <cfRule type="expression" dxfId="201" priority="93" stopIfTrue="1">
      <formula>$Z$72&gt;28</formula>
    </cfRule>
  </conditionalFormatting>
  <conditionalFormatting sqref="AC72">
    <cfRule type="expression" dxfId="200" priority="90">
      <formula>$Z$72&gt;24</formula>
    </cfRule>
    <cfRule type="expression" dxfId="199" priority="91" stopIfTrue="1">
      <formula>$Z$72&gt;28</formula>
    </cfRule>
  </conditionalFormatting>
  <conditionalFormatting sqref="AF72">
    <cfRule type="expression" dxfId="198" priority="88">
      <formula>$Z$72&gt;24</formula>
    </cfRule>
    <cfRule type="expression" dxfId="197" priority="89" stopIfTrue="1">
      <formula>$Z$72&gt;28</formula>
    </cfRule>
  </conditionalFormatting>
  <conditionalFormatting sqref="D32:J32">
    <cfRule type="expression" dxfId="196" priority="87">
      <formula>(18-COUNTBLANK(Q32:AH32))/2&lt;&gt;LEN(K32)+LEN(L32)</formula>
    </cfRule>
  </conditionalFormatting>
  <conditionalFormatting sqref="G98:H98">
    <cfRule type="expression" dxfId="195" priority="86">
      <formula>$G$98&gt;4</formula>
    </cfRule>
  </conditionalFormatting>
  <conditionalFormatting sqref="G99:H99">
    <cfRule type="expression" dxfId="104" priority="85">
      <formula>$G$99&gt;6</formula>
    </cfRule>
  </conditionalFormatting>
  <conditionalFormatting sqref="G100:H100">
    <cfRule type="expression" dxfId="194" priority="84">
      <formula>$G$100&gt;4</formula>
    </cfRule>
  </conditionalFormatting>
  <conditionalFormatting sqref="G101:H101">
    <cfRule type="expression" dxfId="193" priority="83">
      <formula>$G$101&gt;4</formula>
    </cfRule>
  </conditionalFormatting>
  <conditionalFormatting sqref="G102:H102">
    <cfRule type="expression" dxfId="192" priority="82">
      <formula>$G$102&gt;4</formula>
    </cfRule>
  </conditionalFormatting>
  <conditionalFormatting sqref="G103:H103">
    <cfRule type="expression" dxfId="191" priority="81">
      <formula>$G$103&gt;4</formula>
    </cfRule>
  </conditionalFormatting>
  <conditionalFormatting sqref="T72">
    <cfRule type="expression" dxfId="190" priority="79">
      <formula>$Z$72&gt;24</formula>
    </cfRule>
    <cfRule type="expression" dxfId="189" priority="80" stopIfTrue="1">
      <formula>$Z$72&gt;28</formula>
    </cfRule>
  </conditionalFormatting>
  <conditionalFormatting sqref="W72">
    <cfRule type="expression" dxfId="188" priority="77">
      <formula>$Z$72&gt;24</formula>
    </cfRule>
    <cfRule type="expression" dxfId="187" priority="78" stopIfTrue="1">
      <formula>$Z$72&gt;28</formula>
    </cfRule>
  </conditionalFormatting>
  <conditionalFormatting sqref="Z72">
    <cfRule type="expression" dxfId="186" priority="75">
      <formula>$Z$72&gt;24</formula>
    </cfRule>
    <cfRule type="expression" dxfId="185" priority="76" stopIfTrue="1">
      <formula>$Z$72&gt;28</formula>
    </cfRule>
  </conditionalFormatting>
  <conditionalFormatting sqref="Z72">
    <cfRule type="expression" dxfId="184" priority="73">
      <formula>$Z$72&gt;24</formula>
    </cfRule>
    <cfRule type="expression" dxfId="183" priority="74" stopIfTrue="1">
      <formula>$Z$72&gt;28</formula>
    </cfRule>
  </conditionalFormatting>
  <conditionalFormatting sqref="AC72">
    <cfRule type="expression" dxfId="182" priority="71">
      <formula>$Z$72&gt;24</formula>
    </cfRule>
    <cfRule type="expression" dxfId="181" priority="72" stopIfTrue="1">
      <formula>$Z$72&gt;28</formula>
    </cfRule>
  </conditionalFormatting>
  <conditionalFormatting sqref="AC72">
    <cfRule type="expression" dxfId="180" priority="69">
      <formula>$Z$72&gt;24</formula>
    </cfRule>
    <cfRule type="expression" dxfId="179" priority="70" stopIfTrue="1">
      <formula>$Z$72&gt;28</formula>
    </cfRule>
  </conditionalFormatting>
  <conditionalFormatting sqref="AC72">
    <cfRule type="expression" dxfId="178" priority="67">
      <formula>$Z$72&gt;24</formula>
    </cfRule>
    <cfRule type="expression" dxfId="177" priority="68" stopIfTrue="1">
      <formula>$Z$72&gt;28</formula>
    </cfRule>
  </conditionalFormatting>
  <conditionalFormatting sqref="AF72">
    <cfRule type="expression" dxfId="176" priority="65">
      <formula>$Z$72&gt;24</formula>
    </cfRule>
    <cfRule type="expression" dxfId="175" priority="66" stopIfTrue="1">
      <formula>$Z$72&gt;28</formula>
    </cfRule>
  </conditionalFormatting>
  <conditionalFormatting sqref="AF72">
    <cfRule type="expression" dxfId="174" priority="63">
      <formula>$Z$72&gt;24</formula>
    </cfRule>
    <cfRule type="expression" dxfId="173" priority="64" stopIfTrue="1">
      <formula>$Z$72&gt;28</formula>
    </cfRule>
  </conditionalFormatting>
  <conditionalFormatting sqref="AF72">
    <cfRule type="expression" dxfId="172" priority="61">
      <formula>$Z$72&gt;24</formula>
    </cfRule>
    <cfRule type="expression" dxfId="171" priority="62" stopIfTrue="1">
      <formula>$Z$72&gt;28</formula>
    </cfRule>
  </conditionalFormatting>
  <conditionalFormatting sqref="AF72">
    <cfRule type="expression" dxfId="170" priority="59">
      <formula>$Z$72&gt;24</formula>
    </cfRule>
    <cfRule type="expression" dxfId="169" priority="60" stopIfTrue="1">
      <formula>$Z$72&gt;28</formula>
    </cfRule>
  </conditionalFormatting>
  <conditionalFormatting sqref="AB11">
    <cfRule type="expression" dxfId="168" priority="143" stopIfTrue="1">
      <formula>$AB$11&lt;&gt;19-$T$93+T80</formula>
    </cfRule>
  </conditionalFormatting>
  <conditionalFormatting sqref="AB13">
    <cfRule type="expression" dxfId="167" priority="144" stopIfTrue="1">
      <formula>$AB$13&lt;&gt;19-$Z$93</formula>
    </cfRule>
  </conditionalFormatting>
  <conditionalFormatting sqref="AB14">
    <cfRule type="expression" dxfId="166" priority="145" stopIfTrue="1">
      <formula>$AB$14&lt;&gt;19-$AC$93</formula>
    </cfRule>
  </conditionalFormatting>
  <conditionalFormatting sqref="AB15">
    <cfRule type="expression" dxfId="165" priority="146" stopIfTrue="1">
      <formula>$AB$15&lt;&gt;19-$AF$93</formula>
    </cfRule>
  </conditionalFormatting>
  <conditionalFormatting sqref="AB10">
    <cfRule type="expression" dxfId="164" priority="147" stopIfTrue="1">
      <formula>$AB$10&lt;&gt;19-$Q$93+$Q$79</formula>
    </cfRule>
  </conditionalFormatting>
  <conditionalFormatting sqref="AB12">
    <cfRule type="expression" dxfId="163" priority="148" stopIfTrue="1">
      <formula>$AB$12&lt;&gt;19-$W$93+$W$80</formula>
    </cfRule>
  </conditionalFormatting>
  <conditionalFormatting sqref="T72">
    <cfRule type="expression" dxfId="162" priority="57">
      <formula>$Z$72&gt;24</formula>
    </cfRule>
    <cfRule type="expression" dxfId="161" priority="58" stopIfTrue="1">
      <formula>$Z$72&gt;28</formula>
    </cfRule>
  </conditionalFormatting>
  <conditionalFormatting sqref="W72">
    <cfRule type="expression" dxfId="160" priority="55">
      <formula>$Z$72&gt;24</formula>
    </cfRule>
    <cfRule type="expression" dxfId="159" priority="56" stopIfTrue="1">
      <formula>$Z$72&gt;28</formula>
    </cfRule>
  </conditionalFormatting>
  <conditionalFormatting sqref="W72">
    <cfRule type="expression" dxfId="158" priority="53">
      <formula>$Z$72&gt;24</formula>
    </cfRule>
    <cfRule type="expression" dxfId="157" priority="54" stopIfTrue="1">
      <formula>$Z$72&gt;28</formula>
    </cfRule>
  </conditionalFormatting>
  <conditionalFormatting sqref="W72">
    <cfRule type="expression" dxfId="156" priority="51">
      <formula>$Z$72&gt;24</formula>
    </cfRule>
    <cfRule type="expression" dxfId="155" priority="52" stopIfTrue="1">
      <formula>$Z$72&gt;28</formula>
    </cfRule>
  </conditionalFormatting>
  <conditionalFormatting sqref="Z72">
    <cfRule type="expression" dxfId="154" priority="49">
      <formula>$Z$72&gt;24</formula>
    </cfRule>
    <cfRule type="expression" dxfId="153" priority="50" stopIfTrue="1">
      <formula>$Z$72&gt;28</formula>
    </cfRule>
  </conditionalFormatting>
  <conditionalFormatting sqref="Z72">
    <cfRule type="expression" dxfId="152" priority="47">
      <formula>$Z$72&gt;24</formula>
    </cfRule>
    <cfRule type="expression" dxfId="151" priority="48" stopIfTrue="1">
      <formula>$Z$72&gt;28</formula>
    </cfRule>
  </conditionalFormatting>
  <conditionalFormatting sqref="Z72">
    <cfRule type="expression" dxfId="150" priority="45">
      <formula>$Z$72&gt;24</formula>
    </cfRule>
    <cfRule type="expression" dxfId="149" priority="46" stopIfTrue="1">
      <formula>$Z$72&gt;28</formula>
    </cfRule>
  </conditionalFormatting>
  <conditionalFormatting sqref="Z72">
    <cfRule type="expression" dxfId="148" priority="43">
      <formula>$Z$72&gt;24</formula>
    </cfRule>
    <cfRule type="expression" dxfId="147" priority="44" stopIfTrue="1">
      <formula>$Z$72&gt;28</formula>
    </cfRule>
  </conditionalFormatting>
  <conditionalFormatting sqref="Z72">
    <cfRule type="expression" dxfId="146" priority="41">
      <formula>$Z$72&gt;24</formula>
    </cfRule>
    <cfRule type="expression" dxfId="145" priority="42" stopIfTrue="1">
      <formula>$Z$72&gt;28</formula>
    </cfRule>
  </conditionalFormatting>
  <conditionalFormatting sqref="AC72">
    <cfRule type="expression" dxfId="144" priority="39">
      <formula>$Z$72&gt;24</formula>
    </cfRule>
    <cfRule type="expression" dxfId="143" priority="40" stopIfTrue="1">
      <formula>$Z$72&gt;28</formula>
    </cfRule>
  </conditionalFormatting>
  <conditionalFormatting sqref="AC72">
    <cfRule type="expression" dxfId="142" priority="37">
      <formula>$Z$72&gt;24</formula>
    </cfRule>
    <cfRule type="expression" dxfId="141" priority="38" stopIfTrue="1">
      <formula>$Z$72&gt;28</formula>
    </cfRule>
  </conditionalFormatting>
  <conditionalFormatting sqref="AC72">
    <cfRule type="expression" dxfId="140" priority="35">
      <formula>$Z$72&gt;24</formula>
    </cfRule>
    <cfRule type="expression" dxfId="139" priority="36" stopIfTrue="1">
      <formula>$Z$72&gt;28</formula>
    </cfRule>
  </conditionalFormatting>
  <conditionalFormatting sqref="AC72">
    <cfRule type="expression" dxfId="138" priority="33">
      <formula>$Z$72&gt;24</formula>
    </cfRule>
    <cfRule type="expression" dxfId="137" priority="34" stopIfTrue="1">
      <formula>$Z$72&gt;28</formula>
    </cfRule>
  </conditionalFormatting>
  <conditionalFormatting sqref="AC72">
    <cfRule type="expression" dxfId="136" priority="31">
      <formula>$Z$72&gt;24</formula>
    </cfRule>
    <cfRule type="expression" dxfId="135" priority="32" stopIfTrue="1">
      <formula>$Z$72&gt;28</formula>
    </cfRule>
  </conditionalFormatting>
  <conditionalFormatting sqref="AC72">
    <cfRule type="expression" dxfId="134" priority="29">
      <formula>$Z$72&gt;24</formula>
    </cfRule>
    <cfRule type="expression" dxfId="133" priority="30" stopIfTrue="1">
      <formula>$Z$72&gt;28</formula>
    </cfRule>
  </conditionalFormatting>
  <conditionalFormatting sqref="AC72">
    <cfRule type="expression" dxfId="132" priority="27">
      <formula>$Z$72&gt;24</formula>
    </cfRule>
    <cfRule type="expression" dxfId="131" priority="28" stopIfTrue="1">
      <formula>$Z$72&gt;28</formula>
    </cfRule>
  </conditionalFormatting>
  <conditionalFormatting sqref="AC72">
    <cfRule type="expression" dxfId="130" priority="25">
      <formula>$Z$72&gt;24</formula>
    </cfRule>
    <cfRule type="expression" dxfId="129" priority="26" stopIfTrue="1">
      <formula>$Z$72&gt;28</formula>
    </cfRule>
  </conditionalFormatting>
  <conditionalFormatting sqref="AF72">
    <cfRule type="expression" dxfId="128" priority="23">
      <formula>$Z$72&gt;24</formula>
    </cfRule>
    <cfRule type="expression" dxfId="127" priority="24" stopIfTrue="1">
      <formula>$Z$72&gt;28</formula>
    </cfRule>
  </conditionalFormatting>
  <conditionalFormatting sqref="AF72">
    <cfRule type="expression" dxfId="126" priority="21">
      <formula>$Z$72&gt;24</formula>
    </cfRule>
    <cfRule type="expression" dxfId="125" priority="22" stopIfTrue="1">
      <formula>$Z$72&gt;28</formula>
    </cfRule>
  </conditionalFormatting>
  <conditionalFormatting sqref="AF72">
    <cfRule type="expression" dxfId="124" priority="19">
      <formula>$Z$72&gt;24</formula>
    </cfRule>
    <cfRule type="expression" dxfId="123" priority="20" stopIfTrue="1">
      <formula>$Z$72&gt;28</formula>
    </cfRule>
  </conditionalFormatting>
  <conditionalFormatting sqref="AF72">
    <cfRule type="expression" dxfId="122" priority="17">
      <formula>$Z$72&gt;24</formula>
    </cfRule>
    <cfRule type="expression" dxfId="121" priority="18" stopIfTrue="1">
      <formula>$Z$72&gt;28</formula>
    </cfRule>
  </conditionalFormatting>
  <conditionalFormatting sqref="AF72">
    <cfRule type="expression" dxfId="120" priority="15">
      <formula>$Z$72&gt;24</formula>
    </cfRule>
    <cfRule type="expression" dxfId="119" priority="16" stopIfTrue="1">
      <formula>$Z$72&gt;28</formula>
    </cfRule>
  </conditionalFormatting>
  <conditionalFormatting sqref="AF72">
    <cfRule type="expression" dxfId="118" priority="13">
      <formula>$Z$72&gt;24</formula>
    </cfRule>
    <cfRule type="expression" dxfId="117" priority="14" stopIfTrue="1">
      <formula>$Z$72&gt;28</formula>
    </cfRule>
  </conditionalFormatting>
  <conditionalFormatting sqref="AF72">
    <cfRule type="expression" dxfId="116" priority="11">
      <formula>$Z$72&gt;24</formula>
    </cfRule>
    <cfRule type="expression" dxfId="115" priority="12" stopIfTrue="1">
      <formula>$Z$72&gt;28</formula>
    </cfRule>
  </conditionalFormatting>
  <conditionalFormatting sqref="AF72">
    <cfRule type="expression" dxfId="114" priority="9">
      <formula>$Z$72&gt;24</formula>
    </cfRule>
    <cfRule type="expression" dxfId="113" priority="10" stopIfTrue="1">
      <formula>$Z$72&gt;28</formula>
    </cfRule>
  </conditionalFormatting>
  <conditionalFormatting sqref="AF72">
    <cfRule type="expression" dxfId="112" priority="7">
      <formula>$Z$72&gt;24</formula>
    </cfRule>
    <cfRule type="expression" dxfId="111" priority="8" stopIfTrue="1">
      <formula>$Z$72&gt;28</formula>
    </cfRule>
  </conditionalFormatting>
  <conditionalFormatting sqref="AF72">
    <cfRule type="expression" dxfId="110" priority="5">
      <formula>$Z$72&gt;24</formula>
    </cfRule>
    <cfRule type="expression" dxfId="109" priority="6" stopIfTrue="1">
      <formula>$Z$72&gt;28</formula>
    </cfRule>
  </conditionalFormatting>
  <conditionalFormatting sqref="AF72">
    <cfRule type="expression" dxfId="108" priority="3">
      <formula>$Z$72&gt;24</formula>
    </cfRule>
    <cfRule type="expression" dxfId="107" priority="4" stopIfTrue="1">
      <formula>$Z$72&gt;28</formula>
    </cfRule>
  </conditionalFormatting>
  <conditionalFormatting sqref="AF72">
    <cfRule type="expression" dxfId="106" priority="1">
      <formula>$Z$72&gt;24</formula>
    </cfRule>
    <cfRule type="expression" dxfId="105" priority="2" stopIfTrue="1">
      <formula>$Z$72&gt;28</formula>
    </cfRule>
  </conditionalFormatting>
  <dataValidations count="31">
    <dataValidation type="whole" operator="greaterThan" allowBlank="1" showInputMessage="1" showErrorMessage="1" promptTitle="输入提示" prompt="课程在第六学期的周学时，只能填写大于0的整数" sqref="AF73:AF74 AF26:AF71">
      <formula1>0</formula1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99:J100">
      <formula1>0</formula1>
    </dataValidation>
    <dataValidation allowBlank="1" showInputMessage="1" showErrorMessage="1" promptTitle="填写提示" prompt="填写开设的课程名称" sqref="B116:K152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98:I100">
      <formula1>0</formula1>
    </dataValidation>
    <dataValidation type="whole" operator="greaterThanOrEqual" allowBlank="1" showInputMessage="1" showErrorMessage="1" sqref="L101 Q107:AH110 N110:P110 L107:M110">
      <formula1>0</formula1>
    </dataValidation>
    <dataValidation allowBlank="1" showInputMessage="1" showErrorMessage="1" promptTitle="输入提示" prompt="输入课程考试所在的学期。_x000a_例：_x000a_课程在第2学期为考试课，则输入2；_x000a_课程在第1、3学期为考试课，则输入13。" sqref="I96:P96 I97:L97"/>
    <dataValidation allowBlank="1" showInputMessage="1" showErrorMessage="1" promptTitle="输入提示" prompt="输入课程考查所在的学期。_x000a_例：_x000a_课程在第2学期为考查课，则输入2；_x000a_课程在第1、3学期为考查课，则输入13。" sqref="I95"/>
    <dataValidation type="whole" allowBlank="1" showInputMessage="1" showErrorMessage="1" promptTitle="填写提示" prompt="填写本课程在该学期的实训周数。_x000a_只能是1至18之间的整数。" sqref="T114:U152 Z114:AA152 AF114:AG152 Q114:R152 W114:X152 AC114:AD152">
      <formula1>1</formula1>
      <formula2>18</formula2>
    </dataValidation>
    <dataValidation allowBlank="1" showInputMessage="1" showErrorMessage="1" promptTitle="填写提示" prompt="课程在第六学期周学时，只能填写大于0的整数。" sqref="AF93"/>
    <dataValidation allowBlank="1" showInputMessage="1" showErrorMessage="1" promptTitle="填写提示" prompt="课程在第四学期周学时，只能填写大于0的整数。" sqref="Z93"/>
    <dataValidation allowBlank="1" showInputMessage="1" showErrorMessage="1" promptTitle="填写提示" prompt="课程在第三学期的周学时数，只能输入大于0的整数。" sqref="W93"/>
    <dataValidation allowBlank="1" showInputMessage="1" showErrorMessage="1" promptTitle="填写提示" prompt="课程在第二学期周学时，只能填写大于0的整数。" sqref="T93"/>
    <dataValidation allowBlank="1" showInputMessage="1" showErrorMessage="1" promptTitle="填写提示" prompt="课程在第一学期周学时，只能填写大于0的整数。" sqref="Q93 Q96"/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93 M72:N74">
      <formula1>0</formula1>
      <formula2>0.7</formula2>
    </dataValidation>
    <dataValidation type="decimal" allowBlank="1" showInputMessage="1" showErrorMessage="1" sqref="Q78:R92 W78:X92 AC78:AD92 T78:U92 Z78:AA92 AF78:AG92">
      <formula1>0</formula1>
      <formula2>19</formula2>
    </dataValidation>
    <dataValidation allowBlank="1" showInputMessage="1" showErrorMessage="1" errorTitle="输入非法数据" error="课程周学时只能输入大于0的整数。" promptTitle="课程周学时" prompt="课程在第三学期的周学时数，只能输入大于0的整数。" sqref="U93 X93 AA93 AD93 AG93 AG95 M78:M92 S78:S92 V78:V93 Y78:Y93 AB78:AB93 AE78:AE93 AH78:AH93 U72:V74 AA72:AB74 AG72:AH74 X72:Y74 AD72:AE74"/>
    <dataValidation type="whole" operator="greaterThan" allowBlank="1" showInputMessage="1" showErrorMessage="1" promptTitle="输入提示" prompt="课程在第四学期的周学时，只能填写大于0的整数。" sqref="Z73:Z74 Z26:Z71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73:W74 W26:W71">
      <formula1>0</formula1>
    </dataValidation>
    <dataValidation allowBlank="1" showInputMessage="1" showErrorMessage="1" promptTitle="填写提示" prompt="课程在第五学期的周学时数，只能输入大于0的整数。" sqref="AC93"/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73:Q74 Q26:Q71">
      <formula1>0</formula1>
    </dataValidation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97 M98:P103 M32:N71"/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93 S72:S74">
      <formula1>0</formula1>
    </dataValidation>
    <dataValidation allowBlank="1" showInputMessage="1" showErrorMessage="1" promptTitle="输入提示" prompt="输入课程名称" sqref="D95 G95 E99:G99 E101:G101 E103:G103 D78:D85 D88:D93 D98:D103 G102 D104:G105 G98 G100 D74 D39:D72"/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73:AC74 AC26:AC71">
      <formula1>0</formula1>
    </dataValidation>
    <dataValidation allowBlank="1" showInputMessage="1" showErrorMessage="1" sqref="K39:L74 K78:L93 K99:L100 Q105"/>
    <dataValidation type="whole" operator="greaterThan" allowBlank="1" showInputMessage="1" showErrorMessage="1" promptTitle="填写提示" prompt="填写课程在第二学期的周学时，大于0的整数。" sqref="T73:T74 T26:T71">
      <formula1>0</formula1>
    </dataValidation>
    <dataValidation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72 Z72 W72 AC72 T72 AF72"/>
    <dataValidation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7:N31"/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"△,:,☆,★,◇,◇:,◆,⊙,※"</formula1>
    </dataValidation>
    <dataValidation type="whole" operator="greaterThan" allowBlank="1" showInputMessage="1" showErrorMessage="1" sqref="K26:L38">
      <formula1>0</formula1>
    </dataValidation>
    <dataValidation type="list" allowBlank="1" showInputMessage="1" showErrorMessage="1" sqref="C6:J6">
      <formula1>"文法与管理学院,机电工程学院,电气与信息工程学院,建筑与测绘工程学院"</formula1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rowBreaks count="1" manualBreakCount="1">
    <brk id="75" max="3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AJ164"/>
  <sheetViews>
    <sheetView topLeftCell="A4" zoomScaleNormal="100" zoomScaleSheetLayoutView="100" workbookViewId="0">
      <selection activeCell="C4" sqref="C4:J4"/>
    </sheetView>
  </sheetViews>
  <sheetFormatPr defaultColWidth="9" defaultRowHeight="14.25"/>
  <cols>
    <col min="1" max="33" width="4.625" style="4" customWidth="1"/>
    <col min="34" max="34" width="4.25" style="4" customWidth="1"/>
    <col min="35" max="16384" width="9" style="4"/>
  </cols>
  <sheetData>
    <row r="1" spans="1:34" ht="18.95" customHeight="1">
      <c r="A1" s="268" t="s">
        <v>81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</row>
    <row r="2" spans="1:34" ht="18.9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</row>
    <row r="4" spans="1:34" ht="20.25" customHeight="1">
      <c r="A4" s="5" t="s">
        <v>0</v>
      </c>
      <c r="B4" s="6"/>
      <c r="C4" s="269"/>
      <c r="D4" s="269"/>
      <c r="E4" s="269"/>
      <c r="F4" s="269"/>
      <c r="G4" s="269"/>
      <c r="H4" s="269"/>
      <c r="I4" s="269"/>
      <c r="J4" s="269"/>
      <c r="K4" s="270" t="s">
        <v>1</v>
      </c>
      <c r="L4" s="270"/>
      <c r="M4" s="270"/>
      <c r="N4" s="278">
        <v>3</v>
      </c>
      <c r="O4" s="279"/>
      <c r="P4" s="279"/>
      <c r="Q4" s="279"/>
      <c r="R4" s="280"/>
      <c r="S4" s="274" t="s">
        <v>2</v>
      </c>
      <c r="T4" s="274"/>
      <c r="U4" s="274"/>
      <c r="V4" s="275">
        <v>3</v>
      </c>
      <c r="W4" s="276"/>
      <c r="X4" s="276"/>
      <c r="Y4" s="276"/>
      <c r="Z4" s="277"/>
      <c r="AA4" s="249" t="s">
        <v>3</v>
      </c>
      <c r="AB4" s="249"/>
      <c r="AC4" s="249"/>
      <c r="AD4" s="275" t="s">
        <v>4</v>
      </c>
      <c r="AE4" s="276"/>
      <c r="AF4" s="276"/>
      <c r="AG4" s="276"/>
      <c r="AH4" s="277"/>
    </row>
    <row r="5" spans="1:34" ht="20.25" customHeight="1">
      <c r="A5" s="249" t="s">
        <v>5</v>
      </c>
      <c r="B5" s="249"/>
      <c r="C5" s="253"/>
      <c r="D5" s="254"/>
      <c r="E5" s="254"/>
      <c r="F5" s="254"/>
      <c r="G5" s="254"/>
      <c r="H5" s="254"/>
      <c r="I5" s="254"/>
      <c r="J5" s="255"/>
      <c r="K5" s="256" t="s">
        <v>6</v>
      </c>
      <c r="L5" s="257"/>
      <c r="M5" s="258"/>
      <c r="N5" s="285"/>
      <c r="O5" s="286"/>
      <c r="P5" s="286"/>
      <c r="Q5" s="286"/>
      <c r="R5" s="287"/>
      <c r="S5" s="275" t="s">
        <v>7</v>
      </c>
      <c r="T5" s="276"/>
      <c r="U5" s="277"/>
      <c r="V5" s="265"/>
      <c r="W5" s="266"/>
      <c r="X5" s="266"/>
      <c r="Y5" s="266"/>
      <c r="Z5" s="267"/>
      <c r="AA5" s="275" t="s">
        <v>8</v>
      </c>
      <c r="AB5" s="276"/>
      <c r="AC5" s="277"/>
      <c r="AD5" s="278"/>
      <c r="AE5" s="279"/>
      <c r="AF5" s="279"/>
      <c r="AG5" s="279"/>
      <c r="AH5" s="280"/>
    </row>
    <row r="6" spans="1:34" ht="20.25" customHeight="1">
      <c r="A6" s="249" t="s">
        <v>9</v>
      </c>
      <c r="B6" s="249"/>
      <c r="C6" s="269"/>
      <c r="D6" s="269"/>
      <c r="E6" s="269"/>
      <c r="F6" s="269"/>
      <c r="G6" s="269"/>
      <c r="H6" s="269"/>
      <c r="I6" s="269"/>
      <c r="J6" s="269"/>
      <c r="K6" s="259"/>
      <c r="L6" s="260"/>
      <c r="M6" s="261"/>
      <c r="N6" s="285"/>
      <c r="O6" s="286"/>
      <c r="P6" s="286"/>
      <c r="Q6" s="286"/>
      <c r="R6" s="287"/>
      <c r="S6" s="249" t="s">
        <v>10</v>
      </c>
      <c r="T6" s="249"/>
      <c r="U6" s="249"/>
      <c r="V6" s="265"/>
      <c r="W6" s="266"/>
      <c r="X6" s="266"/>
      <c r="Y6" s="266"/>
      <c r="Z6" s="267"/>
      <c r="AA6" s="249" t="s">
        <v>11</v>
      </c>
      <c r="AB6" s="249"/>
      <c r="AC6" s="249"/>
      <c r="AD6" s="250">
        <v>42434.3</v>
      </c>
      <c r="AE6" s="251"/>
      <c r="AF6" s="251"/>
      <c r="AG6" s="251"/>
      <c r="AH6" s="252"/>
    </row>
    <row r="7" spans="1:34" ht="24" customHeight="1" thickBot="1">
      <c r="A7" s="242" t="s">
        <v>12</v>
      </c>
      <c r="B7" s="242"/>
      <c r="C7" s="242"/>
      <c r="D7" s="242"/>
      <c r="E7" s="242"/>
      <c r="F7" s="242"/>
      <c r="G7" s="242"/>
      <c r="H7" s="242"/>
    </row>
    <row r="8" spans="1:34" ht="20.100000000000001" customHeight="1" thickBot="1">
      <c r="A8" s="243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38" t="s">
        <v>13</v>
      </c>
      <c r="AC8" s="238"/>
      <c r="AD8" s="238"/>
      <c r="AE8" s="238"/>
      <c r="AF8" s="246" t="s">
        <v>14</v>
      </c>
      <c r="AG8" s="248" t="s">
        <v>15</v>
      </c>
      <c r="AH8" s="248" t="s">
        <v>16</v>
      </c>
    </row>
    <row r="9" spans="1:34" ht="48.75" thickBot="1">
      <c r="A9" s="244"/>
      <c r="B9" s="52">
        <v>1</v>
      </c>
      <c r="C9" s="52">
        <v>2</v>
      </c>
      <c r="D9" s="52">
        <v>3</v>
      </c>
      <c r="E9" s="52">
        <v>4</v>
      </c>
      <c r="F9" s="52">
        <v>5</v>
      </c>
      <c r="G9" s="52">
        <v>6</v>
      </c>
      <c r="H9" s="52">
        <v>7</v>
      </c>
      <c r="I9" s="52">
        <v>8</v>
      </c>
      <c r="J9" s="52">
        <v>9</v>
      </c>
      <c r="K9" s="52">
        <v>10</v>
      </c>
      <c r="L9" s="52">
        <v>11</v>
      </c>
      <c r="M9" s="52">
        <v>12</v>
      </c>
      <c r="N9" s="52">
        <v>13</v>
      </c>
      <c r="O9" s="52">
        <v>14</v>
      </c>
      <c r="P9" s="52">
        <v>15</v>
      </c>
      <c r="Q9" s="52">
        <v>16</v>
      </c>
      <c r="R9" s="52">
        <v>17</v>
      </c>
      <c r="S9" s="52">
        <v>18</v>
      </c>
      <c r="T9" s="52">
        <v>19</v>
      </c>
      <c r="U9" s="52">
        <v>20</v>
      </c>
      <c r="V9" s="52">
        <v>21</v>
      </c>
      <c r="W9" s="52">
        <v>22</v>
      </c>
      <c r="X9" s="52">
        <v>23</v>
      </c>
      <c r="Y9" s="52">
        <v>24</v>
      </c>
      <c r="Z9" s="52">
        <v>25</v>
      </c>
      <c r="AA9" s="52">
        <v>26</v>
      </c>
      <c r="AB9" s="21" t="s">
        <v>17</v>
      </c>
      <c r="AC9" s="21" t="s">
        <v>18</v>
      </c>
      <c r="AD9" s="21" t="s">
        <v>19</v>
      </c>
      <c r="AE9" s="21" t="s">
        <v>20</v>
      </c>
      <c r="AF9" s="247"/>
      <c r="AG9" s="238"/>
      <c r="AH9" s="238"/>
    </row>
    <row r="10" spans="1:34" ht="20.100000000000001" customHeight="1" thickBot="1">
      <c r="A10" s="52">
        <v>1</v>
      </c>
      <c r="B10" s="8" t="s">
        <v>22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60" t="s">
        <v>23</v>
      </c>
      <c r="V10" s="60" t="s">
        <v>23</v>
      </c>
      <c r="W10" s="60" t="s">
        <v>23</v>
      </c>
      <c r="X10" s="60" t="s">
        <v>23</v>
      </c>
      <c r="Y10" s="60" t="s">
        <v>23</v>
      </c>
      <c r="Z10" s="60" t="s">
        <v>23</v>
      </c>
      <c r="AA10" s="60" t="s">
        <v>23</v>
      </c>
      <c r="AB10" s="52">
        <f>COUNTBLANK(B10:AA10)+COUNTIF(B10:AA10,":")</f>
        <v>18</v>
      </c>
      <c r="AC10" s="52">
        <f>COUNTIF(B10:AA10,"◇")+COUNTIF(B10:AA10,"◇:")</f>
        <v>0</v>
      </c>
      <c r="AD10" s="52">
        <f>COUNTIF(B10:AA10,"⊙")+COUNTIF(B10:AA10,"⊙:")</f>
        <v>0</v>
      </c>
      <c r="AE10" s="52">
        <f>COUNTIF(B10:AA10,"☆")</f>
        <v>0</v>
      </c>
      <c r="AF10" s="52">
        <f>COUNTIF(B10:AA10,"△")++COUNTIF(B10:AA10,"※")</f>
        <v>1</v>
      </c>
      <c r="AG10" s="7">
        <f>COUNTIF(B10:AA10,"◆")</f>
        <v>7</v>
      </c>
      <c r="AH10" s="52">
        <f t="shared" ref="AH10:AH13" si="0">SUM(AB10:AG10)</f>
        <v>26</v>
      </c>
    </row>
    <row r="11" spans="1:34" ht="20.100000000000001" customHeight="1" thickBot="1">
      <c r="A11" s="52">
        <v>2</v>
      </c>
      <c r="B11" s="8" t="s">
        <v>93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60" t="s">
        <v>23</v>
      </c>
      <c r="V11" s="60" t="s">
        <v>23</v>
      </c>
      <c r="W11" s="60" t="s">
        <v>23</v>
      </c>
      <c r="X11" s="60" t="s">
        <v>23</v>
      </c>
      <c r="Y11" s="60" t="s">
        <v>23</v>
      </c>
      <c r="Z11" s="60" t="s">
        <v>23</v>
      </c>
      <c r="AA11" s="60" t="s">
        <v>23</v>
      </c>
      <c r="AB11" s="52">
        <f t="shared" ref="AB11:AB15" si="1">COUNTBLANK(B11:AA11)+COUNTIF(B11:AA11,":")</f>
        <v>18</v>
      </c>
      <c r="AC11" s="52">
        <f t="shared" ref="AC11:AC15" si="2">COUNTIF(B11:AA11,"◇")+COUNTIF(B11:AA11,"◇:")</f>
        <v>0</v>
      </c>
      <c r="AD11" s="52">
        <f t="shared" ref="AD11:AD15" si="3">COUNTIF(B11:AA11,"⊙")+COUNTIF(B11:AA11,"⊙:")</f>
        <v>0</v>
      </c>
      <c r="AE11" s="52">
        <f t="shared" ref="AE11:AE15" si="4">COUNTIF(B11:AA11,"☆")</f>
        <v>0</v>
      </c>
      <c r="AF11" s="52">
        <f t="shared" ref="AF11:AF15" si="5">COUNTIF(B11:AA11,"△")++COUNTIF(B11:AA11,"※")</f>
        <v>1</v>
      </c>
      <c r="AG11" s="7">
        <f t="shared" ref="AG11:AG15" si="6">COUNTIF(B11:AA11,"◆")</f>
        <v>7</v>
      </c>
      <c r="AH11" s="55">
        <f t="shared" si="0"/>
        <v>26</v>
      </c>
    </row>
    <row r="12" spans="1:34" ht="20.100000000000001" customHeight="1" thickBot="1">
      <c r="A12" s="52">
        <v>3</v>
      </c>
      <c r="B12" s="8" t="s">
        <v>22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60" t="s">
        <v>23</v>
      </c>
      <c r="V12" s="60" t="s">
        <v>23</v>
      </c>
      <c r="W12" s="60" t="s">
        <v>23</v>
      </c>
      <c r="X12" s="60" t="s">
        <v>23</v>
      </c>
      <c r="Y12" s="60" t="s">
        <v>23</v>
      </c>
      <c r="Z12" s="60" t="s">
        <v>23</v>
      </c>
      <c r="AA12" s="60" t="s">
        <v>23</v>
      </c>
      <c r="AB12" s="52">
        <f t="shared" si="1"/>
        <v>17</v>
      </c>
      <c r="AC12" s="52">
        <f t="shared" si="2"/>
        <v>0</v>
      </c>
      <c r="AD12" s="52">
        <f t="shared" si="3"/>
        <v>0</v>
      </c>
      <c r="AE12" s="52">
        <f t="shared" si="4"/>
        <v>0</v>
      </c>
      <c r="AF12" s="52">
        <f t="shared" si="5"/>
        <v>2</v>
      </c>
      <c r="AG12" s="7">
        <f t="shared" si="6"/>
        <v>7</v>
      </c>
      <c r="AH12" s="55">
        <f t="shared" si="0"/>
        <v>26</v>
      </c>
    </row>
    <row r="13" spans="1:34" ht="20.100000000000001" customHeight="1" thickBot="1">
      <c r="A13" s="52">
        <v>4</v>
      </c>
      <c r="B13" s="8" t="s">
        <v>22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60" t="s">
        <v>23</v>
      </c>
      <c r="V13" s="60" t="s">
        <v>23</v>
      </c>
      <c r="W13" s="60" t="s">
        <v>23</v>
      </c>
      <c r="X13" s="60" t="s">
        <v>23</v>
      </c>
      <c r="Y13" s="60" t="s">
        <v>23</v>
      </c>
      <c r="Z13" s="60" t="s">
        <v>23</v>
      </c>
      <c r="AA13" s="60" t="s">
        <v>23</v>
      </c>
      <c r="AB13" s="52">
        <f t="shared" si="1"/>
        <v>18</v>
      </c>
      <c r="AC13" s="52">
        <f t="shared" si="2"/>
        <v>0</v>
      </c>
      <c r="AD13" s="52">
        <f t="shared" si="3"/>
        <v>0</v>
      </c>
      <c r="AE13" s="52">
        <f t="shared" si="4"/>
        <v>0</v>
      </c>
      <c r="AF13" s="52">
        <f t="shared" si="5"/>
        <v>1</v>
      </c>
      <c r="AG13" s="7">
        <f t="shared" si="6"/>
        <v>7</v>
      </c>
      <c r="AH13" s="55">
        <f t="shared" si="0"/>
        <v>26</v>
      </c>
    </row>
    <row r="14" spans="1:34" ht="20.100000000000001" customHeight="1" thickBot="1">
      <c r="A14" s="52">
        <v>5</v>
      </c>
      <c r="B14" s="8" t="s">
        <v>22</v>
      </c>
      <c r="C14" s="8" t="s">
        <v>22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60" t="s">
        <v>23</v>
      </c>
      <c r="V14" s="60" t="s">
        <v>23</v>
      </c>
      <c r="W14" s="60" t="s">
        <v>23</v>
      </c>
      <c r="X14" s="60" t="s">
        <v>23</v>
      </c>
      <c r="Y14" s="60" t="s">
        <v>23</v>
      </c>
      <c r="Z14" s="60" t="s">
        <v>23</v>
      </c>
      <c r="AA14" s="60" t="s">
        <v>23</v>
      </c>
      <c r="AB14" s="52">
        <f t="shared" si="1"/>
        <v>17</v>
      </c>
      <c r="AC14" s="52">
        <f t="shared" si="2"/>
        <v>0</v>
      </c>
      <c r="AD14" s="52">
        <f t="shared" si="3"/>
        <v>0</v>
      </c>
      <c r="AE14" s="52">
        <f t="shared" si="4"/>
        <v>0</v>
      </c>
      <c r="AF14" s="52">
        <f t="shared" si="5"/>
        <v>2</v>
      </c>
      <c r="AG14" s="7">
        <f t="shared" si="6"/>
        <v>7</v>
      </c>
      <c r="AH14" s="55">
        <f t="shared" ref="AH14:AH15" si="7">SUM(AB14:AG14)</f>
        <v>26</v>
      </c>
    </row>
    <row r="15" spans="1:34" ht="20.100000000000001" customHeight="1" thickBot="1">
      <c r="A15" s="52">
        <v>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21</v>
      </c>
      <c r="U15" s="60" t="s">
        <v>23</v>
      </c>
      <c r="V15" s="60" t="s">
        <v>23</v>
      </c>
      <c r="W15" s="60" t="s">
        <v>23</v>
      </c>
      <c r="X15" s="60" t="s">
        <v>23</v>
      </c>
      <c r="Y15" s="60" t="s">
        <v>23</v>
      </c>
      <c r="Z15" s="60" t="s">
        <v>23</v>
      </c>
      <c r="AA15" s="60" t="s">
        <v>23</v>
      </c>
      <c r="AB15" s="52">
        <f t="shared" si="1"/>
        <v>18</v>
      </c>
      <c r="AC15" s="52">
        <f t="shared" si="2"/>
        <v>0</v>
      </c>
      <c r="AD15" s="52">
        <f t="shared" si="3"/>
        <v>0</v>
      </c>
      <c r="AE15" s="52">
        <f t="shared" si="4"/>
        <v>0</v>
      </c>
      <c r="AF15" s="52">
        <f t="shared" si="5"/>
        <v>1</v>
      </c>
      <c r="AG15" s="7">
        <f t="shared" si="6"/>
        <v>7</v>
      </c>
      <c r="AH15" s="55">
        <f t="shared" si="7"/>
        <v>26</v>
      </c>
    </row>
    <row r="16" spans="1:34" ht="20.100000000000001" customHeight="1" thickBot="1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7"/>
      <c r="AC16" s="238"/>
      <c r="AD16" s="238"/>
      <c r="AE16" s="238"/>
      <c r="AF16" s="238"/>
      <c r="AG16" s="238"/>
      <c r="AH16" s="238"/>
    </row>
    <row r="17" spans="1:36" ht="20.100000000000001" customHeight="1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40"/>
      <c r="AA17" s="22" t="s">
        <v>24</v>
      </c>
      <c r="AB17" s="7">
        <f t="shared" ref="AB17:AH17" si="8">SUM(AB10:AB15)</f>
        <v>106</v>
      </c>
      <c r="AC17" s="7">
        <f t="shared" si="8"/>
        <v>0</v>
      </c>
      <c r="AD17" s="7">
        <f t="shared" si="8"/>
        <v>0</v>
      </c>
      <c r="AE17" s="7">
        <f t="shared" si="8"/>
        <v>0</v>
      </c>
      <c r="AF17" s="7">
        <f t="shared" si="8"/>
        <v>8</v>
      </c>
      <c r="AG17" s="7">
        <f t="shared" si="8"/>
        <v>42</v>
      </c>
      <c r="AH17" s="7">
        <f t="shared" si="8"/>
        <v>156</v>
      </c>
    </row>
    <row r="18" spans="1:36" s="1" customFormat="1" ht="18" customHeight="1">
      <c r="A18" s="9" t="s">
        <v>25</v>
      </c>
      <c r="B18" s="9"/>
      <c r="C18" s="53" t="s">
        <v>26</v>
      </c>
      <c r="D18" s="241" t="s">
        <v>27</v>
      </c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</row>
    <row r="19" spans="1:36" s="1" customFormat="1" ht="18" customHeight="1">
      <c r="A19" s="9"/>
      <c r="B19" s="9"/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6" ht="24" customHeight="1">
      <c r="A20" s="242" t="s">
        <v>28</v>
      </c>
      <c r="B20" s="242"/>
      <c r="C20" s="242"/>
      <c r="D20" s="242"/>
      <c r="E20" s="242"/>
      <c r="F20" s="242"/>
      <c r="G20" s="242"/>
      <c r="H20" s="24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6" ht="20.100000000000001" customHeight="1">
      <c r="A21" s="114" t="s">
        <v>29</v>
      </c>
      <c r="B21" s="116"/>
      <c r="C21" s="208" t="s">
        <v>30</v>
      </c>
      <c r="D21" s="211" t="s">
        <v>31</v>
      </c>
      <c r="E21" s="212"/>
      <c r="F21" s="212"/>
      <c r="G21" s="212"/>
      <c r="H21" s="212"/>
      <c r="I21" s="212"/>
      <c r="J21" s="213"/>
      <c r="K21" s="228" t="s">
        <v>32</v>
      </c>
      <c r="L21" s="228"/>
      <c r="M21" s="229" t="s">
        <v>33</v>
      </c>
      <c r="N21" s="230"/>
      <c r="O21" s="229" t="s">
        <v>34</v>
      </c>
      <c r="P21" s="230"/>
      <c r="Q21" s="223" t="s">
        <v>35</v>
      </c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</row>
    <row r="22" spans="1:36" ht="20.100000000000001" customHeight="1">
      <c r="A22" s="103"/>
      <c r="B22" s="105"/>
      <c r="C22" s="209"/>
      <c r="D22" s="214"/>
      <c r="E22" s="215"/>
      <c r="F22" s="215"/>
      <c r="G22" s="215"/>
      <c r="H22" s="215"/>
      <c r="I22" s="215"/>
      <c r="J22" s="216"/>
      <c r="K22" s="224" t="s">
        <v>36</v>
      </c>
      <c r="L22" s="224" t="s">
        <v>37</v>
      </c>
      <c r="M22" s="231"/>
      <c r="N22" s="232"/>
      <c r="O22" s="231"/>
      <c r="P22" s="232"/>
      <c r="Q22" s="175" t="s">
        <v>38</v>
      </c>
      <c r="R22" s="226"/>
      <c r="S22" s="227"/>
      <c r="T22" s="175" t="s">
        <v>39</v>
      </c>
      <c r="U22" s="176"/>
      <c r="V22" s="177"/>
      <c r="W22" s="175" t="s">
        <v>40</v>
      </c>
      <c r="X22" s="176"/>
      <c r="Y22" s="177"/>
      <c r="Z22" s="175" t="s">
        <v>41</v>
      </c>
      <c r="AA22" s="176"/>
      <c r="AB22" s="177"/>
      <c r="AC22" s="175" t="s">
        <v>42</v>
      </c>
      <c r="AD22" s="176"/>
      <c r="AE22" s="177"/>
      <c r="AF22" s="175" t="s">
        <v>43</v>
      </c>
      <c r="AG22" s="176"/>
      <c r="AH22" s="178"/>
    </row>
    <row r="23" spans="1:36" ht="20.100000000000001" customHeight="1">
      <c r="A23" s="103"/>
      <c r="B23" s="105"/>
      <c r="C23" s="209"/>
      <c r="D23" s="214"/>
      <c r="E23" s="215"/>
      <c r="F23" s="215"/>
      <c r="G23" s="215"/>
      <c r="H23" s="215"/>
      <c r="I23" s="215"/>
      <c r="J23" s="216"/>
      <c r="K23" s="225"/>
      <c r="L23" s="225"/>
      <c r="M23" s="231"/>
      <c r="N23" s="232"/>
      <c r="O23" s="231"/>
      <c r="P23" s="232"/>
      <c r="Q23" s="175">
        <f>AB10</f>
        <v>18</v>
      </c>
      <c r="R23" s="177"/>
      <c r="S23" s="19" t="s">
        <v>44</v>
      </c>
      <c r="T23" s="175">
        <f>AB11</f>
        <v>18</v>
      </c>
      <c r="U23" s="177"/>
      <c r="V23" s="19" t="s">
        <v>44</v>
      </c>
      <c r="W23" s="175">
        <f>AB12</f>
        <v>17</v>
      </c>
      <c r="X23" s="177"/>
      <c r="Y23" s="19" t="s">
        <v>44</v>
      </c>
      <c r="Z23" s="175">
        <f>AB13</f>
        <v>18</v>
      </c>
      <c r="AA23" s="177"/>
      <c r="AB23" s="19" t="s">
        <v>44</v>
      </c>
      <c r="AC23" s="175">
        <f>AB14</f>
        <v>17</v>
      </c>
      <c r="AD23" s="177"/>
      <c r="AE23" s="19" t="s">
        <v>44</v>
      </c>
      <c r="AF23" s="175">
        <f>AB15</f>
        <v>18</v>
      </c>
      <c r="AG23" s="177"/>
      <c r="AH23" s="61" t="s">
        <v>44</v>
      </c>
    </row>
    <row r="24" spans="1:36" s="2" customFormat="1" ht="20.100000000000001" customHeight="1">
      <c r="A24" s="110"/>
      <c r="B24" s="112"/>
      <c r="C24" s="210"/>
      <c r="D24" s="217"/>
      <c r="E24" s="218"/>
      <c r="F24" s="218"/>
      <c r="G24" s="218"/>
      <c r="H24" s="218"/>
      <c r="I24" s="218"/>
      <c r="J24" s="219"/>
      <c r="K24" s="225"/>
      <c r="L24" s="225"/>
      <c r="M24" s="233"/>
      <c r="N24" s="234"/>
      <c r="O24" s="233"/>
      <c r="P24" s="234"/>
      <c r="Q24" s="48" t="s">
        <v>45</v>
      </c>
      <c r="R24" s="100" t="s">
        <v>46</v>
      </c>
      <c r="S24" s="102"/>
      <c r="T24" s="48" t="s">
        <v>45</v>
      </c>
      <c r="U24" s="100" t="s">
        <v>46</v>
      </c>
      <c r="V24" s="102"/>
      <c r="W24" s="48" t="s">
        <v>45</v>
      </c>
      <c r="X24" s="100" t="s">
        <v>46</v>
      </c>
      <c r="Y24" s="102"/>
      <c r="Z24" s="48" t="s">
        <v>45</v>
      </c>
      <c r="AA24" s="100" t="s">
        <v>46</v>
      </c>
      <c r="AB24" s="102"/>
      <c r="AC24" s="48" t="s">
        <v>45</v>
      </c>
      <c r="AD24" s="100" t="s">
        <v>46</v>
      </c>
      <c r="AE24" s="102"/>
      <c r="AF24" s="48" t="s">
        <v>45</v>
      </c>
      <c r="AG24" s="100" t="s">
        <v>46</v>
      </c>
      <c r="AH24" s="235"/>
    </row>
    <row r="25" spans="1:36" ht="17.45" customHeight="1">
      <c r="A25" s="220" t="s">
        <v>47</v>
      </c>
      <c r="B25" s="222" t="s">
        <v>48</v>
      </c>
      <c r="C25" s="46">
        <v>1</v>
      </c>
      <c r="D25" s="205" t="s">
        <v>86</v>
      </c>
      <c r="E25" s="206"/>
      <c r="F25" s="206"/>
      <c r="G25" s="206"/>
      <c r="H25" s="206"/>
      <c r="I25" s="206"/>
      <c r="J25" s="207"/>
      <c r="K25" s="39"/>
      <c r="L25" s="39">
        <v>1</v>
      </c>
      <c r="M25" s="98">
        <v>32</v>
      </c>
      <c r="N25" s="99"/>
      <c r="O25" s="181">
        <f t="shared" ref="O25:O28" si="9">IF(ISBLANK(D25),"",IF(U25="",0,U25)+IF(R25="",0,R25)+IF(X25="",0,X25)+IF(AA25="",0,AA25)+IF(AD25="",0,AD25)+IF(AG25="",0,AG25))</f>
        <v>2</v>
      </c>
      <c r="P25" s="182"/>
      <c r="Q25" s="13"/>
      <c r="R25" s="181">
        <v>2</v>
      </c>
      <c r="S25" s="182"/>
      <c r="T25" s="46"/>
      <c r="U25" s="181" t="str">
        <f t="shared" ref="U25:U37" si="10">IF(ISBLANK(T25),"",IF((MOD($T$23*T25,16)&gt;4),INT($T$23*T25/16)+0.5,INT($T$23*T25/16)))</f>
        <v/>
      </c>
      <c r="V25" s="182"/>
      <c r="W25" s="46"/>
      <c r="X25" s="181" t="str">
        <f t="shared" ref="X25:X38" si="11">IF(ISBLANK(W25),"",IF((MOD($W$23*W25,16)&gt;4),INT($W$23*W25/16)+0.5,INT($W$23*W25/16)))</f>
        <v/>
      </c>
      <c r="Y25" s="182"/>
      <c r="Z25" s="46"/>
      <c r="AA25" s="181" t="str">
        <f t="shared" ref="AA25:AA42" si="12">IF(ISBLANK(Z25),"",IF((MOD($Z$23*Z25,16)&gt;4),INT($Z$23*Z25/16)+0.5,INT($Z$23*Z25/16)))</f>
        <v/>
      </c>
      <c r="AB25" s="182"/>
      <c r="AC25" s="46"/>
      <c r="AD25" s="181" t="str">
        <f t="shared" ref="AD25:AD40" si="13">IF(ISBLANK(AC25),"",IF((MOD($AC$23*AC25,16)&gt;4),INT($AC$23*AC25/16)+0.5,INT($AC$23*AC25/16)))</f>
        <v/>
      </c>
      <c r="AE25" s="182"/>
      <c r="AF25" s="46"/>
      <c r="AG25" s="181" t="str">
        <f t="shared" ref="AG25:AG43" si="14">IF(ISBLANK(AF25),"",IF((MOD($AF$23*AF25,16)&gt;4),INT($AF$23*AF25/16)+0.5,INT($AF$23*AF25/16)))</f>
        <v/>
      </c>
      <c r="AH25" s="190"/>
    </row>
    <row r="26" spans="1:36" ht="17.45" customHeight="1">
      <c r="A26" s="221"/>
      <c r="B26" s="170"/>
      <c r="C26" s="48">
        <v>2</v>
      </c>
      <c r="D26" s="205" t="s">
        <v>85</v>
      </c>
      <c r="E26" s="206"/>
      <c r="F26" s="206"/>
      <c r="G26" s="206"/>
      <c r="H26" s="206"/>
      <c r="I26" s="206"/>
      <c r="J26" s="207"/>
      <c r="K26" s="39"/>
      <c r="L26" s="39">
        <v>3</v>
      </c>
      <c r="M26" s="98">
        <v>36</v>
      </c>
      <c r="N26" s="99"/>
      <c r="O26" s="181">
        <f t="shared" si="9"/>
        <v>2</v>
      </c>
      <c r="P26" s="182"/>
      <c r="Q26" s="46"/>
      <c r="R26" s="181" t="str">
        <f t="shared" ref="R26:R27" si="15">IF(ISBLANK(Q26),"",IF((MOD($Q$23*Q26,16)&gt;4),INT($Q$23*Q26/16)+0.5,INT($Q$23*Q26/16)))</f>
        <v/>
      </c>
      <c r="S26" s="182"/>
      <c r="T26" s="39"/>
      <c r="U26" s="181"/>
      <c r="V26" s="182"/>
      <c r="W26" s="59"/>
      <c r="X26" s="181">
        <v>2</v>
      </c>
      <c r="Y26" s="182"/>
      <c r="Z26" s="46"/>
      <c r="AA26" s="181" t="str">
        <f t="shared" si="12"/>
        <v/>
      </c>
      <c r="AB26" s="182"/>
      <c r="AC26" s="46"/>
      <c r="AD26" s="181" t="str">
        <f t="shared" si="13"/>
        <v/>
      </c>
      <c r="AE26" s="182"/>
      <c r="AF26" s="46"/>
      <c r="AG26" s="181" t="str">
        <f t="shared" si="14"/>
        <v/>
      </c>
      <c r="AH26" s="190"/>
    </row>
    <row r="27" spans="1:36" ht="17.45" customHeight="1">
      <c r="A27" s="221"/>
      <c r="B27" s="170"/>
      <c r="C27" s="46">
        <v>3</v>
      </c>
      <c r="D27" s="205" t="s">
        <v>49</v>
      </c>
      <c r="E27" s="206"/>
      <c r="F27" s="206"/>
      <c r="G27" s="206"/>
      <c r="H27" s="206"/>
      <c r="I27" s="206"/>
      <c r="J27" s="207"/>
      <c r="K27" s="39">
        <v>2</v>
      </c>
      <c r="L27" s="39"/>
      <c r="M27" s="98">
        <v>44</v>
      </c>
      <c r="N27" s="99"/>
      <c r="O27" s="181">
        <f t="shared" si="9"/>
        <v>2.5</v>
      </c>
      <c r="P27" s="182"/>
      <c r="Q27" s="46"/>
      <c r="R27" s="181" t="str">
        <f t="shared" si="15"/>
        <v/>
      </c>
      <c r="S27" s="182"/>
      <c r="T27" s="59"/>
      <c r="U27" s="181">
        <v>2.5</v>
      </c>
      <c r="V27" s="182"/>
      <c r="W27" s="39"/>
      <c r="X27" s="181"/>
      <c r="Y27" s="182"/>
      <c r="Z27" s="46"/>
      <c r="AA27" s="181" t="str">
        <f t="shared" si="12"/>
        <v/>
      </c>
      <c r="AB27" s="182"/>
      <c r="AC27" s="46"/>
      <c r="AD27" s="181" t="str">
        <f t="shared" si="13"/>
        <v/>
      </c>
      <c r="AE27" s="182"/>
      <c r="AF27" s="46"/>
      <c r="AG27" s="181" t="str">
        <f t="shared" si="14"/>
        <v/>
      </c>
      <c r="AH27" s="190"/>
    </row>
    <row r="28" spans="1:36" ht="17.45" customHeight="1">
      <c r="A28" s="221"/>
      <c r="B28" s="170"/>
      <c r="C28" s="48">
        <v>4</v>
      </c>
      <c r="D28" s="205" t="s">
        <v>50</v>
      </c>
      <c r="E28" s="206"/>
      <c r="F28" s="206"/>
      <c r="G28" s="206"/>
      <c r="H28" s="206"/>
      <c r="I28" s="206"/>
      <c r="J28" s="207"/>
      <c r="K28" s="39"/>
      <c r="L28" s="39">
        <v>123</v>
      </c>
      <c r="M28" s="98">
        <v>108</v>
      </c>
      <c r="N28" s="99"/>
      <c r="O28" s="181">
        <f t="shared" si="9"/>
        <v>6</v>
      </c>
      <c r="P28" s="182"/>
      <c r="Q28" s="13"/>
      <c r="R28" s="181">
        <v>2</v>
      </c>
      <c r="S28" s="182"/>
      <c r="T28" s="13"/>
      <c r="U28" s="181">
        <v>2</v>
      </c>
      <c r="V28" s="182"/>
      <c r="W28" s="13"/>
      <c r="X28" s="181">
        <v>2</v>
      </c>
      <c r="Y28" s="182"/>
      <c r="Z28" s="46"/>
      <c r="AA28" s="181" t="str">
        <f t="shared" si="12"/>
        <v/>
      </c>
      <c r="AB28" s="182"/>
      <c r="AC28" s="46"/>
      <c r="AD28" s="181" t="str">
        <f t="shared" si="13"/>
        <v/>
      </c>
      <c r="AE28" s="182"/>
      <c r="AF28" s="46"/>
      <c r="AG28" s="181" t="str">
        <f t="shared" si="14"/>
        <v/>
      </c>
      <c r="AH28" s="190"/>
      <c r="AI28" s="3"/>
      <c r="AJ28" s="3"/>
    </row>
    <row r="29" spans="1:36" ht="17.45" customHeight="1">
      <c r="A29" s="221"/>
      <c r="B29" s="170"/>
      <c r="C29" s="46">
        <v>5</v>
      </c>
      <c r="D29" s="205" t="s">
        <v>51</v>
      </c>
      <c r="E29" s="206"/>
      <c r="F29" s="206"/>
      <c r="G29" s="206"/>
      <c r="H29" s="206"/>
      <c r="I29" s="206"/>
      <c r="J29" s="207"/>
      <c r="K29" s="39">
        <v>1234</v>
      </c>
      <c r="L29" s="39"/>
      <c r="M29" s="98">
        <v>192</v>
      </c>
      <c r="N29" s="99"/>
      <c r="O29" s="181">
        <v>12</v>
      </c>
      <c r="P29" s="182"/>
      <c r="Q29" s="59"/>
      <c r="R29" s="181">
        <v>3</v>
      </c>
      <c r="S29" s="182"/>
      <c r="T29" s="59"/>
      <c r="U29" s="181">
        <v>3</v>
      </c>
      <c r="V29" s="182"/>
      <c r="W29" s="59"/>
      <c r="X29" s="181">
        <v>3</v>
      </c>
      <c r="Y29" s="182"/>
      <c r="Z29" s="59"/>
      <c r="AA29" s="181">
        <v>3</v>
      </c>
      <c r="AB29" s="182"/>
      <c r="AC29" s="46"/>
      <c r="AD29" s="181" t="str">
        <f t="shared" si="13"/>
        <v/>
      </c>
      <c r="AE29" s="182"/>
      <c r="AF29" s="46"/>
      <c r="AG29" s="181" t="str">
        <f t="shared" si="14"/>
        <v/>
      </c>
      <c r="AH29" s="190"/>
      <c r="AI29" s="3"/>
      <c r="AJ29" s="3"/>
    </row>
    <row r="30" spans="1:36" ht="17.45" customHeight="1">
      <c r="A30" s="221"/>
      <c r="B30" s="170"/>
      <c r="C30" s="48">
        <v>6</v>
      </c>
      <c r="D30" s="205" t="s">
        <v>82</v>
      </c>
      <c r="E30" s="206"/>
      <c r="F30" s="206"/>
      <c r="G30" s="206"/>
      <c r="H30" s="206"/>
      <c r="I30" s="206"/>
      <c r="J30" s="207"/>
      <c r="K30" s="39">
        <v>12</v>
      </c>
      <c r="L30" s="39"/>
      <c r="M30" s="98">
        <v>128</v>
      </c>
      <c r="N30" s="99"/>
      <c r="O30" s="181">
        <v>8</v>
      </c>
      <c r="P30" s="182"/>
      <c r="Q30" s="13"/>
      <c r="R30" s="181">
        <v>4</v>
      </c>
      <c r="S30" s="182"/>
      <c r="T30" s="13"/>
      <c r="U30" s="181">
        <v>4</v>
      </c>
      <c r="V30" s="182"/>
      <c r="W30" s="46"/>
      <c r="X30" s="181" t="str">
        <f t="shared" si="11"/>
        <v/>
      </c>
      <c r="Y30" s="182"/>
      <c r="Z30" s="46"/>
      <c r="AA30" s="181" t="str">
        <f t="shared" si="12"/>
        <v/>
      </c>
      <c r="AB30" s="182"/>
      <c r="AC30" s="46"/>
      <c r="AD30" s="181" t="str">
        <f t="shared" si="13"/>
        <v/>
      </c>
      <c r="AE30" s="182"/>
      <c r="AF30" s="46"/>
      <c r="AG30" s="181" t="str">
        <f t="shared" si="14"/>
        <v/>
      </c>
      <c r="AH30" s="190"/>
      <c r="AI30" s="3"/>
      <c r="AJ30" s="3"/>
    </row>
    <row r="31" spans="1:36" ht="17.45" customHeight="1">
      <c r="A31" s="221"/>
      <c r="B31" s="170"/>
      <c r="C31" s="48">
        <v>7</v>
      </c>
      <c r="D31" s="205" t="s">
        <v>83</v>
      </c>
      <c r="E31" s="206"/>
      <c r="F31" s="206"/>
      <c r="G31" s="206"/>
      <c r="H31" s="206"/>
      <c r="I31" s="206"/>
      <c r="J31" s="207"/>
      <c r="K31" s="39"/>
      <c r="L31" s="39">
        <v>1</v>
      </c>
      <c r="M31" s="98">
        <v>36</v>
      </c>
      <c r="N31" s="99"/>
      <c r="O31" s="181">
        <f>IF(ISBLANK(D31),"",IF(U31="",0,U31)+IF(R31="",0,R31)+IF(X31="",0,X31)+IF(AA31="",0,AA31)+IF(AD31="",0,AD31)+IF(AG31="",0,AG31))</f>
        <v>2</v>
      </c>
      <c r="P31" s="182"/>
      <c r="Q31" s="59"/>
      <c r="R31" s="181">
        <v>2</v>
      </c>
      <c r="S31" s="182"/>
      <c r="T31" s="46"/>
      <c r="U31" s="181"/>
      <c r="V31" s="182"/>
      <c r="W31" s="46"/>
      <c r="X31" s="181"/>
      <c r="Y31" s="182"/>
      <c r="Z31" s="46"/>
      <c r="AA31" s="49"/>
      <c r="AB31" s="50"/>
      <c r="AC31" s="46"/>
      <c r="AD31" s="49"/>
      <c r="AE31" s="50"/>
      <c r="AF31" s="46"/>
      <c r="AG31" s="49"/>
      <c r="AH31" s="51"/>
      <c r="AI31" s="3"/>
      <c r="AJ31" s="3"/>
    </row>
    <row r="32" spans="1:36" ht="17.45" customHeight="1">
      <c r="A32" s="221"/>
      <c r="B32" s="170"/>
      <c r="C32" s="46">
        <v>8</v>
      </c>
      <c r="D32" s="205" t="s">
        <v>84</v>
      </c>
      <c r="E32" s="206"/>
      <c r="F32" s="206"/>
      <c r="G32" s="206"/>
      <c r="H32" s="206"/>
      <c r="I32" s="206"/>
      <c r="J32" s="207"/>
      <c r="K32" s="39">
        <v>23</v>
      </c>
      <c r="L32" s="39"/>
      <c r="M32" s="98">
        <v>128</v>
      </c>
      <c r="N32" s="99"/>
      <c r="O32" s="181">
        <f>IF(ISBLANK(D32),"",IF(U32="",0,U32)+IF(R32="",0,R32)+IF(X32="",0,X32)+IF(AA32="",0,AA32)+IF(AD32="",0,AD32)+IF(AG32="",0,AG32))</f>
        <v>8</v>
      </c>
      <c r="P32" s="182"/>
      <c r="Q32" s="39"/>
      <c r="R32" s="181"/>
      <c r="S32" s="182"/>
      <c r="T32" s="13"/>
      <c r="U32" s="181">
        <v>4</v>
      </c>
      <c r="V32" s="182"/>
      <c r="W32" s="13"/>
      <c r="X32" s="181">
        <v>4</v>
      </c>
      <c r="Y32" s="182"/>
      <c r="Z32" s="46"/>
      <c r="AA32" s="181" t="str">
        <f t="shared" si="12"/>
        <v/>
      </c>
      <c r="AB32" s="182"/>
      <c r="AC32" s="46"/>
      <c r="AD32" s="181" t="str">
        <f t="shared" si="13"/>
        <v/>
      </c>
      <c r="AE32" s="182"/>
      <c r="AF32" s="46"/>
      <c r="AG32" s="181" t="str">
        <f t="shared" si="14"/>
        <v/>
      </c>
      <c r="AH32" s="190"/>
      <c r="AI32" s="3"/>
      <c r="AJ32" s="3"/>
    </row>
    <row r="33" spans="1:36" ht="17.45" customHeight="1">
      <c r="A33" s="221"/>
      <c r="B33" s="170"/>
      <c r="C33" s="48">
        <v>9</v>
      </c>
      <c r="D33" s="202" t="s">
        <v>88</v>
      </c>
      <c r="E33" s="203"/>
      <c r="F33" s="203"/>
      <c r="G33" s="203"/>
      <c r="H33" s="203"/>
      <c r="I33" s="203"/>
      <c r="J33" s="204"/>
      <c r="K33" s="39"/>
      <c r="L33" s="39">
        <v>23</v>
      </c>
      <c r="M33" s="196">
        <v>20</v>
      </c>
      <c r="N33" s="197"/>
      <c r="O33" s="188">
        <f>IF(ISBLANK(D33),"",SUM(R33,U33,X33,AA33,AD33,AG33))</f>
        <v>1</v>
      </c>
      <c r="P33" s="189"/>
      <c r="Q33" s="39"/>
      <c r="R33" s="188" t="str">
        <f t="shared" ref="R33" si="16">IF(ISBLANK(Q33),"",IF((MOD($Q$23*Q33,16)&gt;4),INT($Q$23*Q33/16)+0.5,INT($Q$23*Q33/16)))</f>
        <v/>
      </c>
      <c r="S33" s="189"/>
      <c r="T33" s="39">
        <v>1</v>
      </c>
      <c r="U33" s="188">
        <v>0.5</v>
      </c>
      <c r="V33" s="189"/>
      <c r="W33" s="39">
        <v>1</v>
      </c>
      <c r="X33" s="188">
        <v>0.5</v>
      </c>
      <c r="Y33" s="189"/>
      <c r="Z33" s="39"/>
      <c r="AA33" s="188" t="str">
        <f t="shared" si="12"/>
        <v/>
      </c>
      <c r="AB33" s="189"/>
      <c r="AC33" s="39"/>
      <c r="AD33" s="188" t="str">
        <f t="shared" si="13"/>
        <v/>
      </c>
      <c r="AE33" s="189"/>
      <c r="AF33" s="39"/>
      <c r="AG33" s="188" t="str">
        <f t="shared" si="14"/>
        <v/>
      </c>
      <c r="AH33" s="201"/>
      <c r="AI33" s="3"/>
      <c r="AJ33" s="3"/>
    </row>
    <row r="34" spans="1:36" ht="17.45" customHeight="1">
      <c r="A34" s="221"/>
      <c r="B34" s="170"/>
      <c r="C34" s="48">
        <v>10</v>
      </c>
      <c r="D34" s="202" t="s">
        <v>89</v>
      </c>
      <c r="E34" s="203"/>
      <c r="F34" s="203"/>
      <c r="G34" s="203"/>
      <c r="H34" s="203"/>
      <c r="I34" s="203"/>
      <c r="J34" s="204"/>
      <c r="K34" s="39"/>
      <c r="L34" s="39">
        <v>23</v>
      </c>
      <c r="M34" s="196">
        <v>30</v>
      </c>
      <c r="N34" s="197"/>
      <c r="O34" s="188">
        <f t="shared" ref="O34:O37" si="17">IF(ISBLANK(D34),"",SUM(R34,U34,X34,AA34,AD34,AG34))</f>
        <v>2</v>
      </c>
      <c r="P34" s="189"/>
      <c r="Q34" s="39"/>
      <c r="R34" s="188" t="str">
        <f t="shared" ref="R34:R36" si="18">IF(ISBLANK(Q34),"",IF((MOD($Q$23*Q34,16)&gt;4),INT($Q$23*Q34/16)+0.5,INT($Q$23*Q34/16)))</f>
        <v/>
      </c>
      <c r="S34" s="189"/>
      <c r="T34" s="39">
        <v>1</v>
      </c>
      <c r="U34" s="188">
        <f t="shared" ref="U34:U36" si="19">IF(ISBLANK(T34),"",IF((MOD($T$23*T34,16)&gt;4),INT($T$23*T34/16)+0.5,INT($T$23*T34/16)))</f>
        <v>1</v>
      </c>
      <c r="V34" s="189"/>
      <c r="W34" s="39">
        <v>1</v>
      </c>
      <c r="X34" s="188">
        <f t="shared" ref="X34:X36" si="20">IF(ISBLANK(W34),"",IF((MOD($W$23*W34,16)&gt;4),INT($W$23*W34/16)+0.5,INT($W$23*W34/16)))</f>
        <v>1</v>
      </c>
      <c r="Y34" s="189"/>
      <c r="Z34" s="39"/>
      <c r="AA34" s="188" t="str">
        <f t="shared" ref="AA34:AA36" si="21">IF(ISBLANK(Z34),"",IF((MOD($Z$23*Z34,16)&gt;4),INT($Z$23*Z34/16)+0.5,INT($Z$23*Z34/16)))</f>
        <v/>
      </c>
      <c r="AB34" s="189"/>
      <c r="AC34" s="39"/>
      <c r="AD34" s="188" t="str">
        <f t="shared" ref="AD34:AD36" si="22">IF(ISBLANK(AC34),"",IF((MOD($AC$23*AC34,16)&gt;4),INT($AC$23*AC34/16)+0.5,INT($AC$23*AC34/16)))</f>
        <v/>
      </c>
      <c r="AE34" s="189"/>
      <c r="AF34" s="39"/>
      <c r="AG34" s="188" t="str">
        <f t="shared" ref="AG34:AG36" si="23">IF(ISBLANK(AF34),"",IF((MOD($AF$23*AF34,16)&gt;4),INT($AF$23*AF34/16)+0.5,INT($AF$23*AF34/16)))</f>
        <v/>
      </c>
      <c r="AH34" s="201"/>
      <c r="AI34" s="3"/>
      <c r="AJ34" s="3"/>
    </row>
    <row r="35" spans="1:36" ht="17.45" customHeight="1">
      <c r="A35" s="221"/>
      <c r="B35" s="170"/>
      <c r="C35" s="57">
        <v>11</v>
      </c>
      <c r="D35" s="185"/>
      <c r="E35" s="186"/>
      <c r="F35" s="186"/>
      <c r="G35" s="186"/>
      <c r="H35" s="186"/>
      <c r="I35" s="186"/>
      <c r="J35" s="187"/>
      <c r="K35" s="13"/>
      <c r="L35" s="13"/>
      <c r="M35" s="98" t="str">
        <f t="shared" ref="M35:M36" si="24">IF(ISBLANK(D35),"",Q35*$Q$23+$T$23*T35+$W$23*W35+Z35*$Z$23+$AC$23*AC35+AF35*$AF$23)</f>
        <v/>
      </c>
      <c r="N35" s="99"/>
      <c r="O35" s="181" t="str">
        <f t="shared" ref="O35:O36" si="25">IF(ISBLANK(D35),"",SUM(R35,U35,X35,AA35,AD35,AG35))</f>
        <v/>
      </c>
      <c r="P35" s="182"/>
      <c r="Q35" s="13"/>
      <c r="R35" s="181" t="str">
        <f t="shared" si="18"/>
        <v/>
      </c>
      <c r="S35" s="182"/>
      <c r="T35" s="13"/>
      <c r="U35" s="181" t="str">
        <f t="shared" si="19"/>
        <v/>
      </c>
      <c r="V35" s="182"/>
      <c r="W35" s="13"/>
      <c r="X35" s="181" t="str">
        <f t="shared" si="20"/>
        <v/>
      </c>
      <c r="Y35" s="182"/>
      <c r="Z35" s="13"/>
      <c r="AA35" s="181" t="str">
        <f t="shared" si="21"/>
        <v/>
      </c>
      <c r="AB35" s="182"/>
      <c r="AC35" s="13"/>
      <c r="AD35" s="181" t="str">
        <f t="shared" si="22"/>
        <v/>
      </c>
      <c r="AE35" s="182"/>
      <c r="AF35" s="13"/>
      <c r="AG35" s="181" t="str">
        <f t="shared" si="23"/>
        <v/>
      </c>
      <c r="AH35" s="190"/>
      <c r="AI35" s="3"/>
      <c r="AJ35" s="3"/>
    </row>
    <row r="36" spans="1:36" ht="17.45" customHeight="1">
      <c r="A36" s="221"/>
      <c r="B36" s="170"/>
      <c r="C36" s="57">
        <v>12</v>
      </c>
      <c r="D36" s="185"/>
      <c r="E36" s="186"/>
      <c r="F36" s="186"/>
      <c r="G36" s="186"/>
      <c r="H36" s="186"/>
      <c r="I36" s="186"/>
      <c r="J36" s="187"/>
      <c r="K36" s="13"/>
      <c r="L36" s="13"/>
      <c r="M36" s="98" t="str">
        <f t="shared" si="24"/>
        <v/>
      </c>
      <c r="N36" s="99"/>
      <c r="O36" s="181" t="str">
        <f t="shared" si="25"/>
        <v/>
      </c>
      <c r="P36" s="182"/>
      <c r="Q36" s="13"/>
      <c r="R36" s="181" t="str">
        <f t="shared" si="18"/>
        <v/>
      </c>
      <c r="S36" s="182"/>
      <c r="T36" s="13"/>
      <c r="U36" s="181" t="str">
        <f t="shared" si="19"/>
        <v/>
      </c>
      <c r="V36" s="182"/>
      <c r="W36" s="13"/>
      <c r="X36" s="181" t="str">
        <f t="shared" si="20"/>
        <v/>
      </c>
      <c r="Y36" s="182"/>
      <c r="Z36" s="13"/>
      <c r="AA36" s="181" t="str">
        <f t="shared" si="21"/>
        <v/>
      </c>
      <c r="AB36" s="182"/>
      <c r="AC36" s="13"/>
      <c r="AD36" s="181" t="str">
        <f t="shared" si="22"/>
        <v/>
      </c>
      <c r="AE36" s="182"/>
      <c r="AF36" s="13"/>
      <c r="AG36" s="181" t="str">
        <f t="shared" si="23"/>
        <v/>
      </c>
      <c r="AH36" s="190"/>
      <c r="AI36" s="3"/>
      <c r="AJ36" s="3"/>
    </row>
    <row r="37" spans="1:36" ht="17.45" customHeight="1">
      <c r="A37" s="221"/>
      <c r="B37" s="170"/>
      <c r="C37" s="57">
        <v>13</v>
      </c>
      <c r="D37" s="185"/>
      <c r="E37" s="186"/>
      <c r="F37" s="186"/>
      <c r="G37" s="186"/>
      <c r="H37" s="186"/>
      <c r="I37" s="186"/>
      <c r="J37" s="187"/>
      <c r="K37" s="13"/>
      <c r="L37" s="13"/>
      <c r="M37" s="98" t="str">
        <f>IF(ISBLANK(D37),"",Q37*$Q$23+$T$23*T37+$W$23*W37+Z37*$Z$23+$AC$23*AC37+AF37*$AF$23)</f>
        <v/>
      </c>
      <c r="N37" s="99"/>
      <c r="O37" s="181" t="str">
        <f t="shared" si="17"/>
        <v/>
      </c>
      <c r="P37" s="182"/>
      <c r="Q37" s="13"/>
      <c r="R37" s="181" t="str">
        <f>IF(ISBLANK(Q37),"",IF((MOD($Q$23*Q37,16)&gt;4),INT($Q$23*Q37/16)+0.5,INT($Q$23*Q37/16)))</f>
        <v/>
      </c>
      <c r="S37" s="182"/>
      <c r="T37" s="13"/>
      <c r="U37" s="181" t="str">
        <f t="shared" si="10"/>
        <v/>
      </c>
      <c r="V37" s="182"/>
      <c r="W37" s="13"/>
      <c r="X37" s="181" t="str">
        <f t="shared" si="11"/>
        <v/>
      </c>
      <c r="Y37" s="182"/>
      <c r="Z37" s="13"/>
      <c r="AA37" s="181" t="str">
        <f t="shared" ref="AA37" si="26">IF(ISBLANK(Z37),"",IF((MOD($Z$23*Z37,16)&gt;4),INT($Z$23*Z37/16)+0.5,INT($Z$23*Z37/16)))</f>
        <v/>
      </c>
      <c r="AB37" s="182"/>
      <c r="AC37" s="13"/>
      <c r="AD37" s="181" t="str">
        <f t="shared" si="13"/>
        <v/>
      </c>
      <c r="AE37" s="182"/>
      <c r="AF37" s="13"/>
      <c r="AG37" s="181" t="str">
        <f t="shared" si="14"/>
        <v/>
      </c>
      <c r="AH37" s="190"/>
      <c r="AI37" s="3"/>
      <c r="AJ37" s="3"/>
    </row>
    <row r="38" spans="1:36" ht="17.45" customHeight="1">
      <c r="A38" s="221"/>
      <c r="B38" s="191" t="s">
        <v>52</v>
      </c>
      <c r="C38" s="57">
        <v>14</v>
      </c>
      <c r="D38" s="198" t="s">
        <v>77</v>
      </c>
      <c r="E38" s="199"/>
      <c r="F38" s="199"/>
      <c r="G38" s="199"/>
      <c r="H38" s="199"/>
      <c r="I38" s="199"/>
      <c r="J38" s="200"/>
      <c r="K38" s="39"/>
      <c r="L38" s="39">
        <v>2</v>
      </c>
      <c r="M38" s="98">
        <v>16</v>
      </c>
      <c r="N38" s="99"/>
      <c r="O38" s="181">
        <v>1</v>
      </c>
      <c r="P38" s="182"/>
      <c r="Q38" s="39"/>
      <c r="R38" s="181" t="str">
        <f t="shared" ref="R38:R51" si="27">IF(ISBLANK(Q38),"",IF((MOD($Q$23*Q38,16)&gt;4),INT($Q$23*Q38/16)+0.5,INT($Q$23*Q38/16)))</f>
        <v/>
      </c>
      <c r="S38" s="182"/>
      <c r="T38" s="46">
        <v>2</v>
      </c>
      <c r="U38" s="181">
        <v>1</v>
      </c>
      <c r="V38" s="182"/>
      <c r="W38" s="46"/>
      <c r="X38" s="181" t="str">
        <f t="shared" si="11"/>
        <v/>
      </c>
      <c r="Y38" s="182"/>
      <c r="Z38" s="46"/>
      <c r="AA38" s="181" t="str">
        <f t="shared" si="12"/>
        <v/>
      </c>
      <c r="AB38" s="182"/>
      <c r="AC38" s="46"/>
      <c r="AD38" s="181" t="str">
        <f t="shared" si="13"/>
        <v/>
      </c>
      <c r="AE38" s="182"/>
      <c r="AF38" s="46"/>
      <c r="AG38" s="181" t="str">
        <f t="shared" si="14"/>
        <v/>
      </c>
      <c r="AH38" s="190"/>
    </row>
    <row r="39" spans="1:36" ht="17.45" customHeight="1">
      <c r="A39" s="221"/>
      <c r="B39" s="192"/>
      <c r="C39" s="57">
        <v>15</v>
      </c>
      <c r="D39" s="198" t="s">
        <v>78</v>
      </c>
      <c r="E39" s="199"/>
      <c r="F39" s="199"/>
      <c r="G39" s="199"/>
      <c r="H39" s="199"/>
      <c r="I39" s="199"/>
      <c r="J39" s="200"/>
      <c r="K39" s="39"/>
      <c r="L39" s="39">
        <v>3</v>
      </c>
      <c r="M39" s="98">
        <v>16</v>
      </c>
      <c r="N39" s="99"/>
      <c r="O39" s="181">
        <v>1</v>
      </c>
      <c r="P39" s="182"/>
      <c r="Q39" s="39"/>
      <c r="R39" s="181" t="str">
        <f t="shared" si="27"/>
        <v/>
      </c>
      <c r="S39" s="182"/>
      <c r="T39" s="46"/>
      <c r="U39" s="181" t="str">
        <f t="shared" ref="U39:U51" si="28">IF(ISBLANK(T39),"",IF((MOD($T$23*T39,16)&gt;4),INT($T$23*T39/16)+0.5,INT($T$23*T39/16)))</f>
        <v/>
      </c>
      <c r="V39" s="182"/>
      <c r="W39" s="46">
        <v>2</v>
      </c>
      <c r="X39" s="181">
        <v>1</v>
      </c>
      <c r="Y39" s="182"/>
      <c r="Z39" s="46"/>
      <c r="AA39" s="181" t="str">
        <f t="shared" si="12"/>
        <v/>
      </c>
      <c r="AB39" s="182"/>
      <c r="AC39" s="46"/>
      <c r="AD39" s="181" t="str">
        <f t="shared" si="13"/>
        <v/>
      </c>
      <c r="AE39" s="182"/>
      <c r="AF39" s="46"/>
      <c r="AG39" s="181" t="str">
        <f t="shared" si="14"/>
        <v/>
      </c>
      <c r="AH39" s="190"/>
    </row>
    <row r="40" spans="1:36" ht="17.45" customHeight="1">
      <c r="A40" s="221"/>
      <c r="B40" s="192"/>
      <c r="C40" s="57">
        <v>16</v>
      </c>
      <c r="D40" s="193" t="s">
        <v>79</v>
      </c>
      <c r="E40" s="194"/>
      <c r="F40" s="194"/>
      <c r="G40" s="194"/>
      <c r="H40" s="194"/>
      <c r="I40" s="194"/>
      <c r="J40" s="195"/>
      <c r="K40" s="39"/>
      <c r="L40" s="39">
        <v>4</v>
      </c>
      <c r="M40" s="98">
        <v>16</v>
      </c>
      <c r="N40" s="99"/>
      <c r="O40" s="181">
        <v>1</v>
      </c>
      <c r="P40" s="182"/>
      <c r="Q40" s="39"/>
      <c r="R40" s="188" t="str">
        <f t="shared" si="27"/>
        <v/>
      </c>
      <c r="S40" s="189"/>
      <c r="T40" s="39"/>
      <c r="U40" s="188" t="str">
        <f t="shared" si="28"/>
        <v/>
      </c>
      <c r="V40" s="189"/>
      <c r="W40" s="39"/>
      <c r="X40" s="188" t="str">
        <f t="shared" ref="X40:X42" si="29">IF(ISBLANK(W40),"",IF((MOD($W$23*W40,16)&gt;4),INT($W$23*W40/16)+0.5,INT($W$23*W40/16)))</f>
        <v/>
      </c>
      <c r="Y40" s="189"/>
      <c r="Z40" s="39">
        <v>2</v>
      </c>
      <c r="AA40" s="188">
        <v>1</v>
      </c>
      <c r="AB40" s="189"/>
      <c r="AC40" s="39"/>
      <c r="AD40" s="188" t="str">
        <f t="shared" si="13"/>
        <v/>
      </c>
      <c r="AE40" s="189"/>
      <c r="AF40" s="39"/>
      <c r="AG40" s="181" t="str">
        <f t="shared" si="14"/>
        <v/>
      </c>
      <c r="AH40" s="190"/>
    </row>
    <row r="41" spans="1:36" ht="17.45" customHeight="1">
      <c r="A41" s="221"/>
      <c r="B41" s="192"/>
      <c r="C41" s="57">
        <v>17</v>
      </c>
      <c r="D41" s="193" t="s">
        <v>80</v>
      </c>
      <c r="E41" s="194"/>
      <c r="F41" s="194"/>
      <c r="G41" s="194"/>
      <c r="H41" s="194"/>
      <c r="I41" s="194"/>
      <c r="J41" s="195"/>
      <c r="K41" s="39"/>
      <c r="L41" s="39">
        <v>5</v>
      </c>
      <c r="M41" s="196">
        <v>16</v>
      </c>
      <c r="N41" s="197"/>
      <c r="O41" s="188">
        <f t="shared" ref="O41:O50" si="30">IF(ISBLANK(D41),"",IF(U41="",0,U41)+IF(R41="",0,R41)+IF(X41="",0,X41)+IF(AA41="",0,AA41)+IF(AD41="",0,AD41)+IF(AG41="",0,AG41))</f>
        <v>1</v>
      </c>
      <c r="P41" s="189"/>
      <c r="Q41" s="39"/>
      <c r="R41" s="188" t="str">
        <f t="shared" si="27"/>
        <v/>
      </c>
      <c r="S41" s="189"/>
      <c r="T41" s="39"/>
      <c r="U41" s="188" t="str">
        <f t="shared" si="28"/>
        <v/>
      </c>
      <c r="V41" s="189"/>
      <c r="W41" s="39"/>
      <c r="X41" s="188" t="str">
        <f t="shared" si="29"/>
        <v/>
      </c>
      <c r="Y41" s="189"/>
      <c r="Z41" s="39"/>
      <c r="AA41" s="188" t="str">
        <f t="shared" si="12"/>
        <v/>
      </c>
      <c r="AB41" s="189"/>
      <c r="AC41" s="39">
        <v>2</v>
      </c>
      <c r="AD41" s="188">
        <v>1</v>
      </c>
      <c r="AE41" s="189"/>
      <c r="AF41" s="39"/>
      <c r="AG41" s="181" t="str">
        <f t="shared" si="14"/>
        <v/>
      </c>
      <c r="AH41" s="190"/>
    </row>
    <row r="42" spans="1:36" ht="17.45" customHeight="1">
      <c r="A42" s="284" t="s">
        <v>53</v>
      </c>
      <c r="B42" s="166" t="s">
        <v>54</v>
      </c>
      <c r="C42" s="48">
        <v>1</v>
      </c>
      <c r="D42" s="185"/>
      <c r="E42" s="186"/>
      <c r="F42" s="186"/>
      <c r="G42" s="186"/>
      <c r="H42" s="186"/>
      <c r="I42" s="186"/>
      <c r="J42" s="187"/>
      <c r="K42" s="13"/>
      <c r="L42" s="13"/>
      <c r="M42" s="98" t="str">
        <f t="shared" ref="M42:M50" si="31">IF(ISBLANK(D42),"",Q42*$Q$23+$T$23*T42+$W$23*W42+Z42*$Z$23+$AC$23*AC42+AF42*$AF$23)</f>
        <v/>
      </c>
      <c r="N42" s="99"/>
      <c r="O42" s="181" t="str">
        <f t="shared" si="30"/>
        <v/>
      </c>
      <c r="P42" s="182"/>
      <c r="Q42" s="13"/>
      <c r="R42" s="183" t="str">
        <f t="shared" si="27"/>
        <v/>
      </c>
      <c r="S42" s="184"/>
      <c r="T42" s="13"/>
      <c r="U42" s="183" t="str">
        <f t="shared" si="28"/>
        <v/>
      </c>
      <c r="V42" s="184"/>
      <c r="W42" s="13"/>
      <c r="X42" s="183" t="str">
        <f t="shared" si="29"/>
        <v/>
      </c>
      <c r="Y42" s="184"/>
      <c r="Z42" s="13"/>
      <c r="AA42" s="181" t="str">
        <f t="shared" si="12"/>
        <v/>
      </c>
      <c r="AB42" s="182"/>
      <c r="AC42" s="13"/>
      <c r="AD42" s="181" t="str">
        <f t="shared" ref="AD42" si="32">IF(ISBLANK(AC42),"",IF((MOD($AC$23*AC42,16)&gt;4),INT($AC$23*AC42/16)+0.5,INT($AC$23*AC42/16)))</f>
        <v/>
      </c>
      <c r="AE42" s="182"/>
      <c r="AF42" s="13"/>
      <c r="AG42" s="181" t="str">
        <f t="shared" si="14"/>
        <v/>
      </c>
      <c r="AH42" s="182"/>
    </row>
    <row r="43" spans="1:36" ht="17.45" customHeight="1">
      <c r="A43" s="284"/>
      <c r="B43" s="166"/>
      <c r="C43" s="46">
        <v>2</v>
      </c>
      <c r="D43" s="185"/>
      <c r="E43" s="186"/>
      <c r="F43" s="186"/>
      <c r="G43" s="186"/>
      <c r="H43" s="186"/>
      <c r="I43" s="186"/>
      <c r="J43" s="187"/>
      <c r="K43" s="13"/>
      <c r="L43" s="13"/>
      <c r="M43" s="98" t="str">
        <f t="shared" si="31"/>
        <v/>
      </c>
      <c r="N43" s="99"/>
      <c r="O43" s="181" t="str">
        <f t="shared" si="30"/>
        <v/>
      </c>
      <c r="P43" s="182"/>
      <c r="Q43" s="13"/>
      <c r="R43" s="183" t="str">
        <f t="shared" si="27"/>
        <v/>
      </c>
      <c r="S43" s="184"/>
      <c r="T43" s="13"/>
      <c r="U43" s="183" t="str">
        <f t="shared" si="28"/>
        <v/>
      </c>
      <c r="V43" s="184"/>
      <c r="W43" s="13"/>
      <c r="X43" s="183" t="str">
        <f t="shared" ref="X43:X46" si="33">IF(ISBLANK(W43),"",IF((MOD($W$23*W43,16)&gt;4),INT($W$23*W43/16)+0.5,INT($W$23*W43/16)))</f>
        <v/>
      </c>
      <c r="Y43" s="184"/>
      <c r="Z43" s="13"/>
      <c r="AA43" s="181" t="str">
        <f t="shared" ref="AA43:AA53" si="34">IF(ISBLANK(Z43),"",IF((MOD($Z$23*Z43,16)&gt;4),INT($Z$23*Z43/16)+0.5,INT($Z$23*Z43/16)))</f>
        <v/>
      </c>
      <c r="AB43" s="182"/>
      <c r="AC43" s="13"/>
      <c r="AD43" s="181" t="str">
        <f t="shared" ref="AD43:AD71" si="35">IF(ISBLANK(AC43),"",IF((MOD($AC$23*AC43,16)&gt;4),INT($AC$23*AC43/16)+0.5,INT($AC$23*AC43/16)))</f>
        <v/>
      </c>
      <c r="AE43" s="182"/>
      <c r="AF43" s="13"/>
      <c r="AG43" s="181" t="str">
        <f t="shared" si="14"/>
        <v/>
      </c>
      <c r="AH43" s="182"/>
    </row>
    <row r="44" spans="1:36" ht="17.45" customHeight="1">
      <c r="A44" s="284"/>
      <c r="B44" s="166"/>
      <c r="C44" s="48">
        <v>3</v>
      </c>
      <c r="D44" s="185"/>
      <c r="E44" s="186"/>
      <c r="F44" s="186"/>
      <c r="G44" s="186"/>
      <c r="H44" s="186"/>
      <c r="I44" s="186"/>
      <c r="J44" s="187"/>
      <c r="K44" s="13"/>
      <c r="L44" s="13"/>
      <c r="M44" s="98" t="str">
        <f t="shared" si="31"/>
        <v/>
      </c>
      <c r="N44" s="99"/>
      <c r="O44" s="181" t="str">
        <f t="shared" si="30"/>
        <v/>
      </c>
      <c r="P44" s="182"/>
      <c r="Q44" s="13"/>
      <c r="R44" s="183" t="str">
        <f t="shared" si="27"/>
        <v/>
      </c>
      <c r="S44" s="184"/>
      <c r="T44" s="13"/>
      <c r="U44" s="183" t="str">
        <f t="shared" si="28"/>
        <v/>
      </c>
      <c r="V44" s="184"/>
      <c r="W44" s="13"/>
      <c r="X44" s="183" t="str">
        <f t="shared" si="33"/>
        <v/>
      </c>
      <c r="Y44" s="184"/>
      <c r="Z44" s="13"/>
      <c r="AA44" s="181" t="str">
        <f t="shared" si="34"/>
        <v/>
      </c>
      <c r="AB44" s="182"/>
      <c r="AC44" s="13"/>
      <c r="AD44" s="181" t="str">
        <f t="shared" si="35"/>
        <v/>
      </c>
      <c r="AE44" s="182"/>
      <c r="AF44" s="13"/>
      <c r="AG44" s="181" t="str">
        <f t="shared" ref="AG44:AG71" si="36">IF(ISBLANK(AF44),"",IF((MOD($AF$23*AF44,16)&gt;4),INT($AF$23*AF44/16)+0.5,INT($AF$23*AF44/16)))</f>
        <v/>
      </c>
      <c r="AH44" s="182"/>
    </row>
    <row r="45" spans="1:36" ht="17.45" customHeight="1">
      <c r="A45" s="284"/>
      <c r="B45" s="166"/>
      <c r="C45" s="48">
        <v>4</v>
      </c>
      <c r="D45" s="185"/>
      <c r="E45" s="186"/>
      <c r="F45" s="186"/>
      <c r="G45" s="186"/>
      <c r="H45" s="186"/>
      <c r="I45" s="186"/>
      <c r="J45" s="187"/>
      <c r="K45" s="13"/>
      <c r="L45" s="13"/>
      <c r="M45" s="98" t="str">
        <f t="shared" si="31"/>
        <v/>
      </c>
      <c r="N45" s="99"/>
      <c r="O45" s="181" t="str">
        <f t="shared" si="30"/>
        <v/>
      </c>
      <c r="P45" s="182"/>
      <c r="Q45" s="13"/>
      <c r="R45" s="183" t="str">
        <f t="shared" si="27"/>
        <v/>
      </c>
      <c r="S45" s="184"/>
      <c r="T45" s="13"/>
      <c r="U45" s="183" t="str">
        <f t="shared" si="28"/>
        <v/>
      </c>
      <c r="V45" s="184"/>
      <c r="W45" s="13"/>
      <c r="X45" s="183" t="str">
        <f t="shared" si="33"/>
        <v/>
      </c>
      <c r="Y45" s="184"/>
      <c r="Z45" s="13"/>
      <c r="AA45" s="181" t="str">
        <f t="shared" si="34"/>
        <v/>
      </c>
      <c r="AB45" s="182"/>
      <c r="AC45" s="13"/>
      <c r="AD45" s="181" t="str">
        <f t="shared" si="35"/>
        <v/>
      </c>
      <c r="AE45" s="182"/>
      <c r="AF45" s="13"/>
      <c r="AG45" s="181" t="str">
        <f t="shared" si="36"/>
        <v/>
      </c>
      <c r="AH45" s="182"/>
    </row>
    <row r="46" spans="1:36" ht="17.45" customHeight="1">
      <c r="A46" s="284"/>
      <c r="B46" s="166"/>
      <c r="C46" s="46">
        <v>5</v>
      </c>
      <c r="D46" s="185"/>
      <c r="E46" s="186"/>
      <c r="F46" s="186"/>
      <c r="G46" s="186"/>
      <c r="H46" s="186"/>
      <c r="I46" s="186"/>
      <c r="J46" s="187"/>
      <c r="K46" s="13"/>
      <c r="L46" s="13"/>
      <c r="M46" s="98" t="str">
        <f t="shared" si="31"/>
        <v/>
      </c>
      <c r="N46" s="99"/>
      <c r="O46" s="181" t="str">
        <f t="shared" si="30"/>
        <v/>
      </c>
      <c r="P46" s="182"/>
      <c r="Q46" s="13"/>
      <c r="R46" s="183" t="str">
        <f t="shared" si="27"/>
        <v/>
      </c>
      <c r="S46" s="184"/>
      <c r="T46" s="13"/>
      <c r="U46" s="183" t="str">
        <f t="shared" si="28"/>
        <v/>
      </c>
      <c r="V46" s="184"/>
      <c r="W46" s="13"/>
      <c r="X46" s="183" t="str">
        <f t="shared" si="33"/>
        <v/>
      </c>
      <c r="Y46" s="184"/>
      <c r="Z46" s="13"/>
      <c r="AA46" s="181" t="str">
        <f t="shared" si="34"/>
        <v/>
      </c>
      <c r="AB46" s="182"/>
      <c r="AC46" s="13"/>
      <c r="AD46" s="181" t="str">
        <f t="shared" si="35"/>
        <v/>
      </c>
      <c r="AE46" s="182"/>
      <c r="AF46" s="13"/>
      <c r="AG46" s="181" t="str">
        <f t="shared" si="36"/>
        <v/>
      </c>
      <c r="AH46" s="182"/>
    </row>
    <row r="47" spans="1:36" ht="17.45" customHeight="1">
      <c r="A47" s="284"/>
      <c r="B47" s="166"/>
      <c r="C47" s="48">
        <v>6</v>
      </c>
      <c r="D47" s="185"/>
      <c r="E47" s="186"/>
      <c r="F47" s="186"/>
      <c r="G47" s="186"/>
      <c r="H47" s="186"/>
      <c r="I47" s="186"/>
      <c r="J47" s="187"/>
      <c r="K47" s="13"/>
      <c r="L47" s="13"/>
      <c r="M47" s="98" t="str">
        <f t="shared" si="31"/>
        <v/>
      </c>
      <c r="N47" s="99"/>
      <c r="O47" s="181" t="str">
        <f t="shared" si="30"/>
        <v/>
      </c>
      <c r="P47" s="182"/>
      <c r="Q47" s="13"/>
      <c r="R47" s="183" t="str">
        <f t="shared" ref="R47:R50" si="37">IF(ISBLANK(Q47),"",IF((MOD($Q$23*Q47,16)&gt;4),INT($Q$23*Q47/16)+0.5,INT($Q$23*Q47/16)))</f>
        <v/>
      </c>
      <c r="S47" s="184"/>
      <c r="T47" s="13"/>
      <c r="U47" s="183" t="str">
        <f t="shared" ref="U47:U50" si="38">IF(ISBLANK(T47),"",IF((MOD($T$23*T47,16)&gt;4),INT($T$23*T47/16)+0.5,INT($T$23*T47/16)))</f>
        <v/>
      </c>
      <c r="V47" s="184"/>
      <c r="W47" s="13"/>
      <c r="X47" s="183" t="str">
        <f t="shared" ref="X47:X51" si="39">IF(ISBLANK(W47),"",IF((MOD($W$23*W47,16)&gt;4),INT($W$23*W47/16)+0.5,INT($W$23*W47/16)))</f>
        <v/>
      </c>
      <c r="Y47" s="184"/>
      <c r="Z47" s="13"/>
      <c r="AA47" s="181" t="str">
        <f t="shared" si="34"/>
        <v/>
      </c>
      <c r="AB47" s="182"/>
      <c r="AC47" s="13"/>
      <c r="AD47" s="181" t="str">
        <f t="shared" si="35"/>
        <v/>
      </c>
      <c r="AE47" s="182"/>
      <c r="AF47" s="13"/>
      <c r="AG47" s="181" t="str">
        <f t="shared" si="36"/>
        <v/>
      </c>
      <c r="AH47" s="182"/>
    </row>
    <row r="48" spans="1:36" ht="17.45" customHeight="1">
      <c r="A48" s="284"/>
      <c r="B48" s="166"/>
      <c r="C48" s="46">
        <v>7</v>
      </c>
      <c r="D48" s="185"/>
      <c r="E48" s="186"/>
      <c r="F48" s="186"/>
      <c r="G48" s="186"/>
      <c r="H48" s="186"/>
      <c r="I48" s="186"/>
      <c r="J48" s="187"/>
      <c r="K48" s="13"/>
      <c r="L48" s="13"/>
      <c r="M48" s="98" t="str">
        <f t="shared" si="31"/>
        <v/>
      </c>
      <c r="N48" s="99"/>
      <c r="O48" s="181" t="str">
        <f t="shared" si="30"/>
        <v/>
      </c>
      <c r="P48" s="182"/>
      <c r="Q48" s="13"/>
      <c r="R48" s="183" t="str">
        <f t="shared" si="37"/>
        <v/>
      </c>
      <c r="S48" s="184"/>
      <c r="T48" s="13"/>
      <c r="U48" s="183" t="str">
        <f t="shared" si="38"/>
        <v/>
      </c>
      <c r="V48" s="184"/>
      <c r="W48" s="13"/>
      <c r="X48" s="183" t="str">
        <f t="shared" si="39"/>
        <v/>
      </c>
      <c r="Y48" s="184"/>
      <c r="Z48" s="13"/>
      <c r="AA48" s="181" t="str">
        <f t="shared" si="34"/>
        <v/>
      </c>
      <c r="AB48" s="182"/>
      <c r="AC48" s="13"/>
      <c r="AD48" s="181" t="str">
        <f t="shared" si="35"/>
        <v/>
      </c>
      <c r="AE48" s="182"/>
      <c r="AF48" s="13"/>
      <c r="AG48" s="181" t="str">
        <f t="shared" si="36"/>
        <v/>
      </c>
      <c r="AH48" s="182"/>
    </row>
    <row r="49" spans="1:34" ht="17.45" customHeight="1">
      <c r="A49" s="284"/>
      <c r="B49" s="166"/>
      <c r="C49" s="48">
        <v>8</v>
      </c>
      <c r="D49" s="185"/>
      <c r="E49" s="186"/>
      <c r="F49" s="186"/>
      <c r="G49" s="186"/>
      <c r="H49" s="186"/>
      <c r="I49" s="186"/>
      <c r="J49" s="187"/>
      <c r="K49" s="13"/>
      <c r="L49" s="13"/>
      <c r="M49" s="98" t="str">
        <f t="shared" si="31"/>
        <v/>
      </c>
      <c r="N49" s="99"/>
      <c r="O49" s="181" t="str">
        <f t="shared" si="30"/>
        <v/>
      </c>
      <c r="P49" s="182"/>
      <c r="Q49" s="13"/>
      <c r="R49" s="183" t="str">
        <f t="shared" si="37"/>
        <v/>
      </c>
      <c r="S49" s="184"/>
      <c r="T49" s="13"/>
      <c r="U49" s="183" t="str">
        <f t="shared" si="38"/>
        <v/>
      </c>
      <c r="V49" s="184"/>
      <c r="W49" s="13"/>
      <c r="X49" s="183" t="str">
        <f t="shared" si="39"/>
        <v/>
      </c>
      <c r="Y49" s="184"/>
      <c r="Z49" s="13"/>
      <c r="AA49" s="181" t="str">
        <f t="shared" si="34"/>
        <v/>
      </c>
      <c r="AB49" s="182"/>
      <c r="AC49" s="13"/>
      <c r="AD49" s="181" t="str">
        <f t="shared" si="35"/>
        <v/>
      </c>
      <c r="AE49" s="182"/>
      <c r="AF49" s="13"/>
      <c r="AG49" s="181" t="str">
        <f t="shared" si="36"/>
        <v/>
      </c>
      <c r="AH49" s="182"/>
    </row>
    <row r="50" spans="1:34" ht="17.45" customHeight="1">
      <c r="A50" s="284"/>
      <c r="B50" s="166"/>
      <c r="C50" s="46">
        <v>9</v>
      </c>
      <c r="D50" s="185"/>
      <c r="E50" s="186"/>
      <c r="F50" s="186"/>
      <c r="G50" s="186"/>
      <c r="H50" s="186"/>
      <c r="I50" s="186"/>
      <c r="J50" s="187"/>
      <c r="K50" s="13"/>
      <c r="L50" s="13"/>
      <c r="M50" s="98" t="str">
        <f t="shared" si="31"/>
        <v/>
      </c>
      <c r="N50" s="99"/>
      <c r="O50" s="181" t="str">
        <f t="shared" si="30"/>
        <v/>
      </c>
      <c r="P50" s="182"/>
      <c r="Q50" s="13"/>
      <c r="R50" s="183" t="str">
        <f t="shared" si="37"/>
        <v/>
      </c>
      <c r="S50" s="184"/>
      <c r="T50" s="13"/>
      <c r="U50" s="183" t="str">
        <f t="shared" si="38"/>
        <v/>
      </c>
      <c r="V50" s="184"/>
      <c r="W50" s="13"/>
      <c r="X50" s="183" t="str">
        <f t="shared" si="39"/>
        <v/>
      </c>
      <c r="Y50" s="184"/>
      <c r="Z50" s="13"/>
      <c r="AA50" s="181" t="str">
        <f t="shared" si="34"/>
        <v/>
      </c>
      <c r="AB50" s="182"/>
      <c r="AC50" s="13"/>
      <c r="AD50" s="181" t="str">
        <f t="shared" si="35"/>
        <v/>
      </c>
      <c r="AE50" s="182"/>
      <c r="AF50" s="13"/>
      <c r="AG50" s="181" t="str">
        <f t="shared" si="36"/>
        <v/>
      </c>
      <c r="AH50" s="182"/>
    </row>
    <row r="51" spans="1:34" ht="17.45" customHeight="1">
      <c r="A51" s="284"/>
      <c r="B51" s="166"/>
      <c r="C51" s="48">
        <v>10</v>
      </c>
      <c r="D51" s="185"/>
      <c r="E51" s="186"/>
      <c r="F51" s="186"/>
      <c r="G51" s="186"/>
      <c r="H51" s="186"/>
      <c r="I51" s="186"/>
      <c r="J51" s="187"/>
      <c r="K51" s="13"/>
      <c r="L51" s="13"/>
      <c r="M51" s="98" t="str">
        <f>IF(ISBLANK(D51),"",Q51*$Q$23+$T$23*T51+$W$23*W51+Z51*$Z$23+$AC$23*AC51+AF51*$AF$23)</f>
        <v/>
      </c>
      <c r="N51" s="99"/>
      <c r="O51" s="181" t="str">
        <f t="shared" ref="O51" si="40">IF(ISBLANK(D51),"",IF(U51="",0,U51)+IF(R51="",0,R51)+IF(X51="",0,X51)+IF(AA51="",0,AA51)+IF(AD51="",0,AD51)+IF(AG51="",0,AG51))</f>
        <v/>
      </c>
      <c r="P51" s="182"/>
      <c r="Q51" s="13"/>
      <c r="R51" s="181" t="str">
        <f t="shared" si="27"/>
        <v/>
      </c>
      <c r="S51" s="182"/>
      <c r="T51" s="13"/>
      <c r="U51" s="181" t="str">
        <f t="shared" si="28"/>
        <v/>
      </c>
      <c r="V51" s="182"/>
      <c r="W51" s="13"/>
      <c r="X51" s="183" t="str">
        <f t="shared" si="39"/>
        <v/>
      </c>
      <c r="Y51" s="184"/>
      <c r="Z51" s="13"/>
      <c r="AA51" s="181" t="str">
        <f t="shared" si="34"/>
        <v/>
      </c>
      <c r="AB51" s="182"/>
      <c r="AC51" s="13"/>
      <c r="AD51" s="181" t="str">
        <f t="shared" si="35"/>
        <v/>
      </c>
      <c r="AE51" s="182"/>
      <c r="AF51" s="13"/>
      <c r="AG51" s="181" t="str">
        <f t="shared" si="36"/>
        <v/>
      </c>
      <c r="AH51" s="182"/>
    </row>
    <row r="52" spans="1:34" ht="17.45" customHeight="1">
      <c r="A52" s="284"/>
      <c r="B52" s="166" t="s">
        <v>55</v>
      </c>
      <c r="C52" s="48">
        <v>1</v>
      </c>
      <c r="D52" s="185"/>
      <c r="E52" s="186"/>
      <c r="F52" s="186"/>
      <c r="G52" s="186"/>
      <c r="H52" s="186"/>
      <c r="I52" s="186"/>
      <c r="J52" s="187"/>
      <c r="K52" s="13"/>
      <c r="L52" s="13"/>
      <c r="M52" s="98" t="str">
        <f t="shared" ref="M52:M71" si="41">IF(ISBLANK(D52),"",Q52*$Q$23+$T$23*T52+$W$23*W52+Z52*$Z$23+$AC$23*AC52+AF52*$AF$23)</f>
        <v/>
      </c>
      <c r="N52" s="99"/>
      <c r="O52" s="181" t="str">
        <f t="shared" ref="O52:O71" si="42">IF(ISBLANK(D52),"",IF(U52="",0,U52)+IF(R52="",0,R52)+IF(X52="",0,X52)+IF(AA52="",0,AA52)+IF(AD52="",0,AD52)+IF(AG52="",0,AG52))</f>
        <v/>
      </c>
      <c r="P52" s="182"/>
      <c r="Q52" s="13"/>
      <c r="R52" s="183" t="str">
        <f t="shared" ref="R52:R69" si="43">IF(ISBLANK(Q52),"",IF((MOD($Q$23*Q52,16)&gt;4),INT($Q$23*Q52/16)+0.5,INT($Q$23*Q52/16)))</f>
        <v/>
      </c>
      <c r="S52" s="184"/>
      <c r="T52" s="13"/>
      <c r="U52" s="183" t="str">
        <f t="shared" ref="U52:U69" si="44">IF(ISBLANK(T52),"",IF((MOD($T$23*T52,16)&gt;4),INT($T$23*T52/16)+0.5,INT($T$23*T52/16)))</f>
        <v/>
      </c>
      <c r="V52" s="184"/>
      <c r="W52" s="13"/>
      <c r="X52" s="183" t="str">
        <f t="shared" ref="X52:X54" si="45">IF(ISBLANK(W52),"",IF((MOD($W$23*W52,16)&gt;4),INT($W$23*W52/16)+0.5,INT($W$23*W52/16)))</f>
        <v/>
      </c>
      <c r="Y52" s="184"/>
      <c r="Z52" s="13"/>
      <c r="AA52" s="181" t="str">
        <f t="shared" si="34"/>
        <v/>
      </c>
      <c r="AB52" s="182"/>
      <c r="AC52" s="13"/>
      <c r="AD52" s="181" t="str">
        <f t="shared" si="35"/>
        <v/>
      </c>
      <c r="AE52" s="182"/>
      <c r="AF52" s="13"/>
      <c r="AG52" s="181" t="str">
        <f t="shared" si="36"/>
        <v/>
      </c>
      <c r="AH52" s="182"/>
    </row>
    <row r="53" spans="1:34" ht="17.45" customHeight="1">
      <c r="A53" s="284"/>
      <c r="B53" s="166"/>
      <c r="C53" s="46">
        <v>2</v>
      </c>
      <c r="D53" s="185"/>
      <c r="E53" s="186"/>
      <c r="F53" s="186"/>
      <c r="G53" s="186"/>
      <c r="H53" s="186"/>
      <c r="I53" s="186"/>
      <c r="J53" s="187"/>
      <c r="K53" s="13"/>
      <c r="L53" s="13"/>
      <c r="M53" s="98" t="str">
        <f t="shared" si="41"/>
        <v/>
      </c>
      <c r="N53" s="99"/>
      <c r="O53" s="181" t="str">
        <f t="shared" si="42"/>
        <v/>
      </c>
      <c r="P53" s="182"/>
      <c r="Q53" s="13"/>
      <c r="R53" s="183" t="str">
        <f t="shared" si="43"/>
        <v/>
      </c>
      <c r="S53" s="184"/>
      <c r="T53" s="13"/>
      <c r="U53" s="183" t="str">
        <f t="shared" si="44"/>
        <v/>
      </c>
      <c r="V53" s="184"/>
      <c r="W53" s="13"/>
      <c r="X53" s="183" t="str">
        <f t="shared" si="45"/>
        <v/>
      </c>
      <c r="Y53" s="184"/>
      <c r="Z53" s="13"/>
      <c r="AA53" s="181" t="str">
        <f t="shared" si="34"/>
        <v/>
      </c>
      <c r="AB53" s="182"/>
      <c r="AC53" s="13"/>
      <c r="AD53" s="181" t="str">
        <f t="shared" si="35"/>
        <v/>
      </c>
      <c r="AE53" s="182"/>
      <c r="AF53" s="13"/>
      <c r="AG53" s="181" t="str">
        <f t="shared" si="36"/>
        <v/>
      </c>
      <c r="AH53" s="182"/>
    </row>
    <row r="54" spans="1:34" ht="17.45" customHeight="1">
      <c r="A54" s="284"/>
      <c r="B54" s="166"/>
      <c r="C54" s="48">
        <v>3</v>
      </c>
      <c r="D54" s="185"/>
      <c r="E54" s="186"/>
      <c r="F54" s="186"/>
      <c r="G54" s="186"/>
      <c r="H54" s="186"/>
      <c r="I54" s="186"/>
      <c r="J54" s="187"/>
      <c r="K54" s="13"/>
      <c r="L54" s="13"/>
      <c r="M54" s="98" t="str">
        <f t="shared" si="41"/>
        <v/>
      </c>
      <c r="N54" s="99"/>
      <c r="O54" s="181" t="str">
        <f t="shared" si="42"/>
        <v/>
      </c>
      <c r="P54" s="182"/>
      <c r="Q54" s="13"/>
      <c r="R54" s="183" t="str">
        <f t="shared" si="43"/>
        <v/>
      </c>
      <c r="S54" s="184"/>
      <c r="T54" s="13"/>
      <c r="U54" s="183" t="str">
        <f t="shared" si="44"/>
        <v/>
      </c>
      <c r="V54" s="184"/>
      <c r="W54" s="13"/>
      <c r="X54" s="183" t="str">
        <f t="shared" si="45"/>
        <v/>
      </c>
      <c r="Y54" s="184"/>
      <c r="Z54" s="13"/>
      <c r="AA54" s="183" t="str">
        <f t="shared" ref="AA54:AA58" si="46">IF(ISBLANK(Z54),"",IF((MOD($Z$23*Z54,16)&gt;4),INT($Z$23*Z54/16)+0.5,INT($Z$23*Z54/16)))</f>
        <v/>
      </c>
      <c r="AB54" s="184"/>
      <c r="AC54" s="13"/>
      <c r="AD54" s="181" t="str">
        <f t="shared" si="35"/>
        <v/>
      </c>
      <c r="AE54" s="182"/>
      <c r="AF54" s="13"/>
      <c r="AG54" s="181" t="str">
        <f t="shared" si="36"/>
        <v/>
      </c>
      <c r="AH54" s="182"/>
    </row>
    <row r="55" spans="1:34" ht="17.45" customHeight="1">
      <c r="A55" s="284"/>
      <c r="B55" s="166"/>
      <c r="C55" s="46">
        <v>4</v>
      </c>
      <c r="D55" s="185"/>
      <c r="E55" s="186"/>
      <c r="F55" s="186"/>
      <c r="G55" s="186"/>
      <c r="H55" s="186"/>
      <c r="I55" s="186"/>
      <c r="J55" s="187"/>
      <c r="K55" s="13"/>
      <c r="L55" s="13"/>
      <c r="M55" s="98" t="str">
        <f t="shared" si="41"/>
        <v/>
      </c>
      <c r="N55" s="99"/>
      <c r="O55" s="181" t="str">
        <f t="shared" si="42"/>
        <v/>
      </c>
      <c r="P55" s="182"/>
      <c r="Q55" s="13"/>
      <c r="R55" s="183" t="str">
        <f t="shared" si="43"/>
        <v/>
      </c>
      <c r="S55" s="184"/>
      <c r="T55" s="13"/>
      <c r="U55" s="183" t="str">
        <f t="shared" si="44"/>
        <v/>
      </c>
      <c r="V55" s="184"/>
      <c r="W55" s="13"/>
      <c r="X55" s="183" t="str">
        <f t="shared" ref="X55:X71" si="47">IF(ISBLANK(W55),"",IF((MOD($W$23*W55,16)&gt;4),INT($W$23*W55/16)+0.5,INT($W$23*W55/16)))</f>
        <v/>
      </c>
      <c r="Y55" s="184"/>
      <c r="Z55" s="13"/>
      <c r="AA55" s="183" t="str">
        <f t="shared" si="46"/>
        <v/>
      </c>
      <c r="AB55" s="184"/>
      <c r="AC55" s="13"/>
      <c r="AD55" s="181" t="str">
        <f t="shared" si="35"/>
        <v/>
      </c>
      <c r="AE55" s="182"/>
      <c r="AF55" s="13"/>
      <c r="AG55" s="181" t="str">
        <f t="shared" si="36"/>
        <v/>
      </c>
      <c r="AH55" s="182"/>
    </row>
    <row r="56" spans="1:34" ht="17.45" customHeight="1">
      <c r="A56" s="284"/>
      <c r="B56" s="166"/>
      <c r="C56" s="48">
        <v>5</v>
      </c>
      <c r="D56" s="185"/>
      <c r="E56" s="186"/>
      <c r="F56" s="186"/>
      <c r="G56" s="186"/>
      <c r="H56" s="186"/>
      <c r="I56" s="186"/>
      <c r="J56" s="187"/>
      <c r="K56" s="13"/>
      <c r="L56" s="13"/>
      <c r="M56" s="98" t="str">
        <f t="shared" si="41"/>
        <v/>
      </c>
      <c r="N56" s="99"/>
      <c r="O56" s="181" t="str">
        <f t="shared" si="42"/>
        <v/>
      </c>
      <c r="P56" s="182"/>
      <c r="Q56" s="13"/>
      <c r="R56" s="183" t="str">
        <f t="shared" si="43"/>
        <v/>
      </c>
      <c r="S56" s="184"/>
      <c r="T56" s="13"/>
      <c r="U56" s="183" t="str">
        <f t="shared" si="44"/>
        <v/>
      </c>
      <c r="V56" s="184"/>
      <c r="W56" s="13"/>
      <c r="X56" s="183" t="str">
        <f t="shared" si="47"/>
        <v/>
      </c>
      <c r="Y56" s="184"/>
      <c r="Z56" s="13"/>
      <c r="AA56" s="183" t="str">
        <f t="shared" si="46"/>
        <v/>
      </c>
      <c r="AB56" s="184"/>
      <c r="AC56" s="13"/>
      <c r="AD56" s="181" t="str">
        <f t="shared" si="35"/>
        <v/>
      </c>
      <c r="AE56" s="182"/>
      <c r="AF56" s="13"/>
      <c r="AG56" s="181" t="str">
        <f t="shared" si="36"/>
        <v/>
      </c>
      <c r="AH56" s="182"/>
    </row>
    <row r="57" spans="1:34" ht="17.45" customHeight="1">
      <c r="A57" s="284"/>
      <c r="B57" s="166"/>
      <c r="C57" s="46">
        <v>6</v>
      </c>
      <c r="D57" s="185"/>
      <c r="E57" s="186"/>
      <c r="F57" s="186"/>
      <c r="G57" s="186"/>
      <c r="H57" s="186"/>
      <c r="I57" s="186"/>
      <c r="J57" s="187"/>
      <c r="K57" s="13"/>
      <c r="L57" s="13"/>
      <c r="M57" s="98" t="str">
        <f t="shared" si="41"/>
        <v/>
      </c>
      <c r="N57" s="99"/>
      <c r="O57" s="181" t="str">
        <f t="shared" si="42"/>
        <v/>
      </c>
      <c r="P57" s="182"/>
      <c r="Q57" s="13"/>
      <c r="R57" s="183" t="str">
        <f t="shared" si="43"/>
        <v/>
      </c>
      <c r="S57" s="184"/>
      <c r="T57" s="13"/>
      <c r="U57" s="183" t="str">
        <f t="shared" si="44"/>
        <v/>
      </c>
      <c r="V57" s="184"/>
      <c r="W57" s="13"/>
      <c r="X57" s="183" t="str">
        <f t="shared" si="47"/>
        <v/>
      </c>
      <c r="Y57" s="184"/>
      <c r="Z57" s="13"/>
      <c r="AA57" s="183" t="str">
        <f t="shared" si="46"/>
        <v/>
      </c>
      <c r="AB57" s="184"/>
      <c r="AC57" s="13"/>
      <c r="AD57" s="181" t="str">
        <f t="shared" si="35"/>
        <v/>
      </c>
      <c r="AE57" s="182"/>
      <c r="AF57" s="13"/>
      <c r="AG57" s="181" t="str">
        <f t="shared" si="36"/>
        <v/>
      </c>
      <c r="AH57" s="182"/>
    </row>
    <row r="58" spans="1:34" ht="17.45" customHeight="1">
      <c r="A58" s="284"/>
      <c r="B58" s="166"/>
      <c r="C58" s="48">
        <v>7</v>
      </c>
      <c r="D58" s="185"/>
      <c r="E58" s="186"/>
      <c r="F58" s="186"/>
      <c r="G58" s="186"/>
      <c r="H58" s="186"/>
      <c r="I58" s="186"/>
      <c r="J58" s="187"/>
      <c r="K58" s="13"/>
      <c r="L58" s="13"/>
      <c r="M58" s="98" t="str">
        <f t="shared" si="41"/>
        <v/>
      </c>
      <c r="N58" s="99"/>
      <c r="O58" s="181" t="str">
        <f t="shared" si="42"/>
        <v/>
      </c>
      <c r="P58" s="182"/>
      <c r="Q58" s="13"/>
      <c r="R58" s="183" t="str">
        <f t="shared" si="43"/>
        <v/>
      </c>
      <c r="S58" s="184"/>
      <c r="T58" s="13"/>
      <c r="U58" s="183" t="str">
        <f t="shared" si="44"/>
        <v/>
      </c>
      <c r="V58" s="184"/>
      <c r="W58" s="13"/>
      <c r="X58" s="183" t="str">
        <f t="shared" si="47"/>
        <v/>
      </c>
      <c r="Y58" s="184"/>
      <c r="Z58" s="13"/>
      <c r="AA58" s="183" t="str">
        <f t="shared" si="46"/>
        <v/>
      </c>
      <c r="AB58" s="184"/>
      <c r="AC58" s="13"/>
      <c r="AD58" s="181" t="str">
        <f t="shared" si="35"/>
        <v/>
      </c>
      <c r="AE58" s="182"/>
      <c r="AF58" s="13"/>
      <c r="AG58" s="181" t="str">
        <f t="shared" si="36"/>
        <v/>
      </c>
      <c r="AH58" s="182"/>
    </row>
    <row r="59" spans="1:34" ht="17.45" customHeight="1">
      <c r="A59" s="284"/>
      <c r="B59" s="166"/>
      <c r="C59" s="46">
        <v>8</v>
      </c>
      <c r="D59" s="185"/>
      <c r="E59" s="186"/>
      <c r="F59" s="186"/>
      <c r="G59" s="186"/>
      <c r="H59" s="186"/>
      <c r="I59" s="186"/>
      <c r="J59" s="187"/>
      <c r="K59" s="13"/>
      <c r="L59" s="13"/>
      <c r="M59" s="98" t="str">
        <f t="shared" si="41"/>
        <v/>
      </c>
      <c r="N59" s="99"/>
      <c r="O59" s="181" t="str">
        <f t="shared" si="42"/>
        <v/>
      </c>
      <c r="P59" s="182"/>
      <c r="Q59" s="13"/>
      <c r="R59" s="183" t="str">
        <f t="shared" si="43"/>
        <v/>
      </c>
      <c r="S59" s="184"/>
      <c r="T59" s="13"/>
      <c r="U59" s="183" t="str">
        <f t="shared" si="44"/>
        <v/>
      </c>
      <c r="V59" s="184"/>
      <c r="W59" s="13"/>
      <c r="X59" s="183" t="str">
        <f t="shared" si="47"/>
        <v/>
      </c>
      <c r="Y59" s="184"/>
      <c r="Z59" s="13"/>
      <c r="AA59" s="183" t="str">
        <f t="shared" ref="AA59:AA71" si="48">IF(ISBLANK(Z59),"",IF((MOD($Z$23*Z59,16)&gt;4),INT($Z$23*Z59/16)+0.5,INT($Z$23*Z59/16)))</f>
        <v/>
      </c>
      <c r="AB59" s="184"/>
      <c r="AC59" s="13"/>
      <c r="AD59" s="181" t="str">
        <f t="shared" si="35"/>
        <v/>
      </c>
      <c r="AE59" s="182"/>
      <c r="AF59" s="13"/>
      <c r="AG59" s="181" t="str">
        <f t="shared" si="36"/>
        <v/>
      </c>
      <c r="AH59" s="182"/>
    </row>
    <row r="60" spans="1:34" ht="17.45" customHeight="1">
      <c r="A60" s="284"/>
      <c r="B60" s="166"/>
      <c r="C60" s="66">
        <v>9</v>
      </c>
      <c r="D60" s="185"/>
      <c r="E60" s="186"/>
      <c r="F60" s="186"/>
      <c r="G60" s="186"/>
      <c r="H60" s="186"/>
      <c r="I60" s="186"/>
      <c r="J60" s="187"/>
      <c r="K60" s="13"/>
      <c r="L60" s="13"/>
      <c r="M60" s="98" t="str">
        <f t="shared" ref="M60:M66" si="49">IF(ISBLANK(D60),"",Q60*$Q$23+$T$23*T60+$W$23*W60+Z60*$Z$23+$AC$23*AC60+AF60*$AF$23)</f>
        <v/>
      </c>
      <c r="N60" s="99"/>
      <c r="O60" s="181" t="str">
        <f t="shared" ref="O60:O66" si="50">IF(ISBLANK(D60),"",IF(U60="",0,U60)+IF(R60="",0,R60)+IF(X60="",0,X60)+IF(AA60="",0,AA60)+IF(AD60="",0,AD60)+IF(AG60="",0,AG60))</f>
        <v/>
      </c>
      <c r="P60" s="182"/>
      <c r="Q60" s="13"/>
      <c r="R60" s="183" t="str">
        <f t="shared" ref="R60:R66" si="51">IF(ISBLANK(Q60),"",IF((MOD($Q$23*Q60,16)&gt;4),INT($Q$23*Q60/16)+0.5,INT($Q$23*Q60/16)))</f>
        <v/>
      </c>
      <c r="S60" s="184"/>
      <c r="T60" s="13"/>
      <c r="U60" s="183" t="str">
        <f t="shared" ref="U60:U66" si="52">IF(ISBLANK(T60),"",IF((MOD($T$23*T60,16)&gt;4),INT($T$23*T60/16)+0.5,INT($T$23*T60/16)))</f>
        <v/>
      </c>
      <c r="V60" s="184"/>
      <c r="W60" s="13"/>
      <c r="X60" s="183" t="str">
        <f t="shared" ref="X60:X66" si="53">IF(ISBLANK(W60),"",IF((MOD($W$23*W60,16)&gt;4),INT($W$23*W60/16)+0.5,INT($W$23*W60/16)))</f>
        <v/>
      </c>
      <c r="Y60" s="184"/>
      <c r="Z60" s="13"/>
      <c r="AA60" s="183" t="str">
        <f t="shared" ref="AA60:AA66" si="54">IF(ISBLANK(Z60),"",IF((MOD($Z$23*Z60,16)&gt;4),INT($Z$23*Z60/16)+0.5,INT($Z$23*Z60/16)))</f>
        <v/>
      </c>
      <c r="AB60" s="184"/>
      <c r="AC60" s="13"/>
      <c r="AD60" s="181" t="str">
        <f t="shared" ref="AD60:AD66" si="55">IF(ISBLANK(AC60),"",IF((MOD($AC$23*AC60,16)&gt;4),INT($AC$23*AC60/16)+0.5,INT($AC$23*AC60/16)))</f>
        <v/>
      </c>
      <c r="AE60" s="182"/>
      <c r="AF60" s="13"/>
      <c r="AG60" s="181" t="str">
        <f t="shared" ref="AG60:AG66" si="56">IF(ISBLANK(AF60),"",IF((MOD($AF$23*AF60,16)&gt;4),INT($AF$23*AF60/16)+0.5,INT($AF$23*AF60/16)))</f>
        <v/>
      </c>
      <c r="AH60" s="182"/>
    </row>
    <row r="61" spans="1:34" ht="17.45" customHeight="1">
      <c r="A61" s="284"/>
      <c r="B61" s="166"/>
      <c r="C61" s="65">
        <v>10</v>
      </c>
      <c r="D61" s="185"/>
      <c r="E61" s="186"/>
      <c r="F61" s="186"/>
      <c r="G61" s="186"/>
      <c r="H61" s="186"/>
      <c r="I61" s="186"/>
      <c r="J61" s="187"/>
      <c r="K61" s="13"/>
      <c r="L61" s="13"/>
      <c r="M61" s="98" t="str">
        <f t="shared" si="49"/>
        <v/>
      </c>
      <c r="N61" s="99"/>
      <c r="O61" s="181" t="str">
        <f t="shared" si="50"/>
        <v/>
      </c>
      <c r="P61" s="182"/>
      <c r="Q61" s="13"/>
      <c r="R61" s="183" t="str">
        <f t="shared" si="51"/>
        <v/>
      </c>
      <c r="S61" s="184"/>
      <c r="T61" s="13"/>
      <c r="U61" s="183" t="str">
        <f t="shared" si="52"/>
        <v/>
      </c>
      <c r="V61" s="184"/>
      <c r="W61" s="13"/>
      <c r="X61" s="183" t="str">
        <f t="shared" si="53"/>
        <v/>
      </c>
      <c r="Y61" s="184"/>
      <c r="Z61" s="13"/>
      <c r="AA61" s="183" t="str">
        <f t="shared" si="54"/>
        <v/>
      </c>
      <c r="AB61" s="184"/>
      <c r="AC61" s="13"/>
      <c r="AD61" s="181" t="str">
        <f t="shared" si="55"/>
        <v/>
      </c>
      <c r="AE61" s="182"/>
      <c r="AF61" s="13"/>
      <c r="AG61" s="181" t="str">
        <f t="shared" si="56"/>
        <v/>
      </c>
      <c r="AH61" s="182"/>
    </row>
    <row r="62" spans="1:34" ht="17.45" customHeight="1">
      <c r="A62" s="284"/>
      <c r="B62" s="222" t="s">
        <v>91</v>
      </c>
      <c r="C62" s="67">
        <v>1</v>
      </c>
      <c r="D62" s="185"/>
      <c r="E62" s="186"/>
      <c r="F62" s="186"/>
      <c r="G62" s="186"/>
      <c r="H62" s="186"/>
      <c r="I62" s="186"/>
      <c r="J62" s="187"/>
      <c r="K62" s="13"/>
      <c r="L62" s="13"/>
      <c r="M62" s="98" t="str">
        <f t="shared" si="49"/>
        <v/>
      </c>
      <c r="N62" s="99"/>
      <c r="O62" s="181" t="str">
        <f t="shared" si="50"/>
        <v/>
      </c>
      <c r="P62" s="182"/>
      <c r="Q62" s="13"/>
      <c r="R62" s="183" t="str">
        <f t="shared" si="51"/>
        <v/>
      </c>
      <c r="S62" s="184"/>
      <c r="T62" s="13"/>
      <c r="U62" s="183" t="str">
        <f t="shared" si="52"/>
        <v/>
      </c>
      <c r="V62" s="184"/>
      <c r="W62" s="13"/>
      <c r="X62" s="183" t="str">
        <f t="shared" si="53"/>
        <v/>
      </c>
      <c r="Y62" s="184"/>
      <c r="Z62" s="13"/>
      <c r="AA62" s="183" t="str">
        <f t="shared" si="54"/>
        <v/>
      </c>
      <c r="AB62" s="184"/>
      <c r="AC62" s="13"/>
      <c r="AD62" s="181" t="str">
        <f t="shared" si="55"/>
        <v/>
      </c>
      <c r="AE62" s="182"/>
      <c r="AF62" s="13"/>
      <c r="AG62" s="181" t="str">
        <f t="shared" si="56"/>
        <v/>
      </c>
      <c r="AH62" s="182"/>
    </row>
    <row r="63" spans="1:34" ht="17.45" customHeight="1">
      <c r="A63" s="284"/>
      <c r="B63" s="170"/>
      <c r="C63" s="68">
        <v>2</v>
      </c>
      <c r="D63" s="185"/>
      <c r="E63" s="186"/>
      <c r="F63" s="186"/>
      <c r="G63" s="186"/>
      <c r="H63" s="186"/>
      <c r="I63" s="186"/>
      <c r="J63" s="187"/>
      <c r="K63" s="13"/>
      <c r="L63" s="13"/>
      <c r="M63" s="98" t="str">
        <f t="shared" si="49"/>
        <v/>
      </c>
      <c r="N63" s="99"/>
      <c r="O63" s="181" t="str">
        <f t="shared" si="50"/>
        <v/>
      </c>
      <c r="P63" s="182"/>
      <c r="Q63" s="13"/>
      <c r="R63" s="183" t="str">
        <f t="shared" si="51"/>
        <v/>
      </c>
      <c r="S63" s="184"/>
      <c r="T63" s="13"/>
      <c r="U63" s="183" t="str">
        <f t="shared" si="52"/>
        <v/>
      </c>
      <c r="V63" s="184"/>
      <c r="W63" s="13"/>
      <c r="X63" s="183" t="str">
        <f t="shared" si="53"/>
        <v/>
      </c>
      <c r="Y63" s="184"/>
      <c r="Z63" s="13"/>
      <c r="AA63" s="183" t="str">
        <f t="shared" si="54"/>
        <v/>
      </c>
      <c r="AB63" s="184"/>
      <c r="AC63" s="13"/>
      <c r="AD63" s="181" t="str">
        <f t="shared" si="55"/>
        <v/>
      </c>
      <c r="AE63" s="182"/>
      <c r="AF63" s="13"/>
      <c r="AG63" s="181" t="str">
        <f t="shared" si="56"/>
        <v/>
      </c>
      <c r="AH63" s="182"/>
    </row>
    <row r="64" spans="1:34" ht="17.45" customHeight="1">
      <c r="A64" s="284"/>
      <c r="B64" s="170"/>
      <c r="C64" s="67">
        <v>3</v>
      </c>
      <c r="D64" s="185"/>
      <c r="E64" s="186"/>
      <c r="F64" s="186"/>
      <c r="G64" s="186"/>
      <c r="H64" s="186"/>
      <c r="I64" s="186"/>
      <c r="J64" s="187"/>
      <c r="K64" s="13"/>
      <c r="L64" s="13"/>
      <c r="M64" s="98" t="str">
        <f t="shared" si="49"/>
        <v/>
      </c>
      <c r="N64" s="99"/>
      <c r="O64" s="181" t="str">
        <f t="shared" si="50"/>
        <v/>
      </c>
      <c r="P64" s="182"/>
      <c r="Q64" s="13"/>
      <c r="R64" s="183" t="str">
        <f t="shared" si="51"/>
        <v/>
      </c>
      <c r="S64" s="184"/>
      <c r="T64" s="13"/>
      <c r="U64" s="183" t="str">
        <f t="shared" si="52"/>
        <v/>
      </c>
      <c r="V64" s="184"/>
      <c r="W64" s="13"/>
      <c r="X64" s="183" t="str">
        <f t="shared" si="53"/>
        <v/>
      </c>
      <c r="Y64" s="184"/>
      <c r="Z64" s="13"/>
      <c r="AA64" s="183" t="str">
        <f t="shared" si="54"/>
        <v/>
      </c>
      <c r="AB64" s="184"/>
      <c r="AC64" s="13"/>
      <c r="AD64" s="181" t="str">
        <f t="shared" si="55"/>
        <v/>
      </c>
      <c r="AE64" s="182"/>
      <c r="AF64" s="13"/>
      <c r="AG64" s="181" t="str">
        <f t="shared" si="56"/>
        <v/>
      </c>
      <c r="AH64" s="182"/>
    </row>
    <row r="65" spans="1:34" ht="17.45" customHeight="1">
      <c r="A65" s="284"/>
      <c r="B65" s="170"/>
      <c r="C65" s="68">
        <v>4</v>
      </c>
      <c r="D65" s="185"/>
      <c r="E65" s="186"/>
      <c r="F65" s="186"/>
      <c r="G65" s="186"/>
      <c r="H65" s="186"/>
      <c r="I65" s="186"/>
      <c r="J65" s="187"/>
      <c r="K65" s="13"/>
      <c r="L65" s="13"/>
      <c r="M65" s="98" t="str">
        <f t="shared" si="49"/>
        <v/>
      </c>
      <c r="N65" s="99"/>
      <c r="O65" s="181" t="str">
        <f t="shared" si="50"/>
        <v/>
      </c>
      <c r="P65" s="182"/>
      <c r="Q65" s="13"/>
      <c r="R65" s="183" t="str">
        <f t="shared" si="51"/>
        <v/>
      </c>
      <c r="S65" s="184"/>
      <c r="T65" s="13"/>
      <c r="U65" s="183" t="str">
        <f t="shared" si="52"/>
        <v/>
      </c>
      <c r="V65" s="184"/>
      <c r="W65" s="13"/>
      <c r="X65" s="183" t="str">
        <f t="shared" si="53"/>
        <v/>
      </c>
      <c r="Y65" s="184"/>
      <c r="Z65" s="13"/>
      <c r="AA65" s="183" t="str">
        <f t="shared" si="54"/>
        <v/>
      </c>
      <c r="AB65" s="184"/>
      <c r="AC65" s="13"/>
      <c r="AD65" s="181" t="str">
        <f t="shared" si="55"/>
        <v/>
      </c>
      <c r="AE65" s="182"/>
      <c r="AF65" s="13"/>
      <c r="AG65" s="181" t="str">
        <f t="shared" si="56"/>
        <v/>
      </c>
      <c r="AH65" s="182"/>
    </row>
    <row r="66" spans="1:34" ht="17.45" customHeight="1">
      <c r="A66" s="284"/>
      <c r="B66" s="170"/>
      <c r="C66" s="67">
        <v>5</v>
      </c>
      <c r="D66" s="185"/>
      <c r="E66" s="186"/>
      <c r="F66" s="186"/>
      <c r="G66" s="186"/>
      <c r="H66" s="186"/>
      <c r="I66" s="186"/>
      <c r="J66" s="187"/>
      <c r="K66" s="13"/>
      <c r="L66" s="13"/>
      <c r="M66" s="98" t="str">
        <f t="shared" si="49"/>
        <v/>
      </c>
      <c r="N66" s="99"/>
      <c r="O66" s="181" t="str">
        <f t="shared" si="50"/>
        <v/>
      </c>
      <c r="P66" s="182"/>
      <c r="Q66" s="13"/>
      <c r="R66" s="183" t="str">
        <f t="shared" si="51"/>
        <v/>
      </c>
      <c r="S66" s="184"/>
      <c r="T66" s="13"/>
      <c r="U66" s="183" t="str">
        <f t="shared" si="52"/>
        <v/>
      </c>
      <c r="V66" s="184"/>
      <c r="W66" s="13"/>
      <c r="X66" s="183" t="str">
        <f t="shared" si="53"/>
        <v/>
      </c>
      <c r="Y66" s="184"/>
      <c r="Z66" s="13"/>
      <c r="AA66" s="183" t="str">
        <f t="shared" si="54"/>
        <v/>
      </c>
      <c r="AB66" s="184"/>
      <c r="AC66" s="13"/>
      <c r="AD66" s="181" t="str">
        <f t="shared" si="55"/>
        <v/>
      </c>
      <c r="AE66" s="182"/>
      <c r="AF66" s="13"/>
      <c r="AG66" s="181" t="str">
        <f t="shared" si="56"/>
        <v/>
      </c>
      <c r="AH66" s="182"/>
    </row>
    <row r="67" spans="1:34" ht="17.45" customHeight="1">
      <c r="A67" s="284"/>
      <c r="B67" s="170"/>
      <c r="C67" s="68">
        <v>6</v>
      </c>
      <c r="D67" s="185"/>
      <c r="E67" s="186"/>
      <c r="F67" s="186"/>
      <c r="G67" s="186"/>
      <c r="H67" s="186"/>
      <c r="I67" s="186"/>
      <c r="J67" s="187"/>
      <c r="K67" s="13"/>
      <c r="L67" s="13"/>
      <c r="M67" s="98" t="str">
        <f t="shared" si="41"/>
        <v/>
      </c>
      <c r="N67" s="99"/>
      <c r="O67" s="181" t="str">
        <f t="shared" si="42"/>
        <v/>
      </c>
      <c r="P67" s="182"/>
      <c r="Q67" s="13"/>
      <c r="R67" s="183" t="str">
        <f t="shared" si="43"/>
        <v/>
      </c>
      <c r="S67" s="184"/>
      <c r="T67" s="13"/>
      <c r="U67" s="183" t="str">
        <f t="shared" si="44"/>
        <v/>
      </c>
      <c r="V67" s="184"/>
      <c r="W67" s="13"/>
      <c r="X67" s="183" t="str">
        <f t="shared" si="47"/>
        <v/>
      </c>
      <c r="Y67" s="184"/>
      <c r="Z67" s="13"/>
      <c r="AA67" s="183" t="str">
        <f t="shared" si="48"/>
        <v/>
      </c>
      <c r="AB67" s="184"/>
      <c r="AC67" s="13"/>
      <c r="AD67" s="181" t="str">
        <f t="shared" si="35"/>
        <v/>
      </c>
      <c r="AE67" s="182"/>
      <c r="AF67" s="13"/>
      <c r="AG67" s="181" t="str">
        <f t="shared" si="36"/>
        <v/>
      </c>
      <c r="AH67" s="182"/>
    </row>
    <row r="68" spans="1:34" ht="17.45" customHeight="1">
      <c r="A68" s="284"/>
      <c r="B68" s="170"/>
      <c r="C68" s="67">
        <v>7</v>
      </c>
      <c r="D68" s="185"/>
      <c r="E68" s="186"/>
      <c r="F68" s="186"/>
      <c r="G68" s="186"/>
      <c r="H68" s="186"/>
      <c r="I68" s="186"/>
      <c r="J68" s="187"/>
      <c r="K68" s="13"/>
      <c r="L68" s="13"/>
      <c r="M68" s="98" t="str">
        <f t="shared" si="41"/>
        <v/>
      </c>
      <c r="N68" s="99"/>
      <c r="O68" s="181" t="str">
        <f t="shared" si="42"/>
        <v/>
      </c>
      <c r="P68" s="182"/>
      <c r="Q68" s="13"/>
      <c r="R68" s="183" t="str">
        <f t="shared" si="43"/>
        <v/>
      </c>
      <c r="S68" s="184"/>
      <c r="T68" s="13"/>
      <c r="U68" s="183" t="str">
        <f t="shared" si="44"/>
        <v/>
      </c>
      <c r="V68" s="184"/>
      <c r="W68" s="13"/>
      <c r="X68" s="183" t="str">
        <f t="shared" si="47"/>
        <v/>
      </c>
      <c r="Y68" s="184"/>
      <c r="Z68" s="13"/>
      <c r="AA68" s="183" t="str">
        <f t="shared" si="48"/>
        <v/>
      </c>
      <c r="AB68" s="184"/>
      <c r="AC68" s="13"/>
      <c r="AD68" s="181" t="str">
        <f t="shared" si="35"/>
        <v/>
      </c>
      <c r="AE68" s="182"/>
      <c r="AF68" s="13"/>
      <c r="AG68" s="181" t="str">
        <f t="shared" si="36"/>
        <v/>
      </c>
      <c r="AH68" s="182"/>
    </row>
    <row r="69" spans="1:34" ht="17.45" customHeight="1">
      <c r="A69" s="284"/>
      <c r="B69" s="170"/>
      <c r="C69" s="68">
        <v>8</v>
      </c>
      <c r="D69" s="185"/>
      <c r="E69" s="186"/>
      <c r="F69" s="186"/>
      <c r="G69" s="186"/>
      <c r="H69" s="186"/>
      <c r="I69" s="186"/>
      <c r="J69" s="187"/>
      <c r="K69" s="13"/>
      <c r="L69" s="13"/>
      <c r="M69" s="98" t="str">
        <f t="shared" si="41"/>
        <v/>
      </c>
      <c r="N69" s="99"/>
      <c r="O69" s="181" t="str">
        <f t="shared" si="42"/>
        <v/>
      </c>
      <c r="P69" s="182"/>
      <c r="Q69" s="13"/>
      <c r="R69" s="183" t="str">
        <f t="shared" si="43"/>
        <v/>
      </c>
      <c r="S69" s="184"/>
      <c r="T69" s="13"/>
      <c r="U69" s="183" t="str">
        <f t="shared" si="44"/>
        <v/>
      </c>
      <c r="V69" s="184"/>
      <c r="W69" s="13"/>
      <c r="X69" s="183" t="str">
        <f t="shared" si="47"/>
        <v/>
      </c>
      <c r="Y69" s="184"/>
      <c r="Z69" s="13"/>
      <c r="AA69" s="183" t="str">
        <f t="shared" si="48"/>
        <v/>
      </c>
      <c r="AB69" s="184"/>
      <c r="AC69" s="13"/>
      <c r="AD69" s="181" t="str">
        <f t="shared" si="35"/>
        <v/>
      </c>
      <c r="AE69" s="182"/>
      <c r="AF69" s="13"/>
      <c r="AG69" s="181" t="str">
        <f t="shared" si="36"/>
        <v/>
      </c>
      <c r="AH69" s="182"/>
    </row>
    <row r="70" spans="1:34" ht="17.45" customHeight="1">
      <c r="A70" s="284"/>
      <c r="B70" s="170"/>
      <c r="C70" s="67">
        <v>9</v>
      </c>
      <c r="D70" s="185"/>
      <c r="E70" s="186"/>
      <c r="F70" s="186"/>
      <c r="G70" s="186"/>
      <c r="H70" s="186"/>
      <c r="I70" s="186"/>
      <c r="J70" s="187"/>
      <c r="K70" s="13"/>
      <c r="L70" s="13"/>
      <c r="M70" s="98" t="str">
        <f t="shared" si="41"/>
        <v/>
      </c>
      <c r="N70" s="99"/>
      <c r="O70" s="181" t="str">
        <f t="shared" si="42"/>
        <v/>
      </c>
      <c r="P70" s="182"/>
      <c r="Q70" s="13"/>
      <c r="R70" s="183" t="str">
        <f t="shared" ref="R70:R71" si="57">IF(ISBLANK(Q70),"",IF((MOD($Q$23*Q70,16)&gt;4),INT($Q$23*Q70/16)+0.5,INT($Q$23*Q70/16)))</f>
        <v/>
      </c>
      <c r="S70" s="184"/>
      <c r="T70" s="13"/>
      <c r="U70" s="183" t="str">
        <f t="shared" ref="U70:U71" si="58">IF(ISBLANK(T70),"",IF((MOD($T$23*T70,16)&gt;4),INT($T$23*T70/16)+0.5,INT($T$23*T70/16)))</f>
        <v/>
      </c>
      <c r="V70" s="184"/>
      <c r="W70" s="13"/>
      <c r="X70" s="183" t="str">
        <f t="shared" si="47"/>
        <v/>
      </c>
      <c r="Y70" s="184"/>
      <c r="Z70" s="13"/>
      <c r="AA70" s="183" t="str">
        <f t="shared" si="48"/>
        <v/>
      </c>
      <c r="AB70" s="184"/>
      <c r="AC70" s="13"/>
      <c r="AD70" s="181" t="str">
        <f t="shared" si="35"/>
        <v/>
      </c>
      <c r="AE70" s="182"/>
      <c r="AF70" s="13"/>
      <c r="AG70" s="181" t="str">
        <f t="shared" si="36"/>
        <v/>
      </c>
      <c r="AH70" s="182"/>
    </row>
    <row r="71" spans="1:34" ht="17.45" customHeight="1">
      <c r="A71" s="284"/>
      <c r="B71" s="170"/>
      <c r="C71" s="68">
        <v>10</v>
      </c>
      <c r="D71" s="185"/>
      <c r="E71" s="186"/>
      <c r="F71" s="186"/>
      <c r="G71" s="186"/>
      <c r="H71" s="186"/>
      <c r="I71" s="186"/>
      <c r="J71" s="187"/>
      <c r="K71" s="13"/>
      <c r="L71" s="13"/>
      <c r="M71" s="98" t="str">
        <f t="shared" si="41"/>
        <v/>
      </c>
      <c r="N71" s="99"/>
      <c r="O71" s="181" t="str">
        <f t="shared" si="42"/>
        <v/>
      </c>
      <c r="P71" s="182"/>
      <c r="Q71" s="13"/>
      <c r="R71" s="183" t="str">
        <f t="shared" si="57"/>
        <v/>
      </c>
      <c r="S71" s="184"/>
      <c r="T71" s="13"/>
      <c r="U71" s="183" t="str">
        <f t="shared" si="58"/>
        <v/>
      </c>
      <c r="V71" s="184"/>
      <c r="W71" s="13"/>
      <c r="X71" s="183" t="str">
        <f t="shared" si="47"/>
        <v/>
      </c>
      <c r="Y71" s="184"/>
      <c r="Z71" s="13"/>
      <c r="AA71" s="183" t="str">
        <f t="shared" si="48"/>
        <v/>
      </c>
      <c r="AB71" s="184"/>
      <c r="AC71" s="13"/>
      <c r="AD71" s="181" t="str">
        <f t="shared" si="35"/>
        <v/>
      </c>
      <c r="AE71" s="182"/>
      <c r="AF71" s="13"/>
      <c r="AG71" s="181" t="str">
        <f t="shared" si="36"/>
        <v/>
      </c>
      <c r="AH71" s="182"/>
    </row>
    <row r="72" spans="1:34" ht="20.100000000000001" customHeight="1">
      <c r="A72" s="288"/>
      <c r="B72" s="288"/>
      <c r="C72" s="288"/>
      <c r="D72" s="87"/>
      <c r="E72" s="87"/>
      <c r="F72" s="87"/>
      <c r="G72" s="87"/>
      <c r="H72" s="87"/>
      <c r="I72" s="87"/>
      <c r="J72" s="88"/>
      <c r="K72" s="14"/>
      <c r="L72" s="14"/>
      <c r="M72" s="119"/>
      <c r="N72" s="112"/>
      <c r="O72" s="179"/>
      <c r="P72" s="180"/>
      <c r="Q72" s="14">
        <f>SUM(Q25:Q71)</f>
        <v>0</v>
      </c>
      <c r="R72" s="119"/>
      <c r="S72" s="112"/>
      <c r="T72" s="69">
        <f>SUM(T25:T71)</f>
        <v>4</v>
      </c>
      <c r="U72" s="119"/>
      <c r="V72" s="112"/>
      <c r="W72" s="69">
        <f>SUM(W25:W71)</f>
        <v>4</v>
      </c>
      <c r="X72" s="179"/>
      <c r="Y72" s="180"/>
      <c r="Z72" s="69">
        <f>SUM(Z25:Z71)</f>
        <v>2</v>
      </c>
      <c r="AA72" s="179"/>
      <c r="AB72" s="180"/>
      <c r="AC72" s="69">
        <f>SUM(AC25:AC71)</f>
        <v>2</v>
      </c>
      <c r="AD72" s="179"/>
      <c r="AE72" s="180"/>
      <c r="AF72" s="69">
        <f>SUM(AF25:AF71)</f>
        <v>0</v>
      </c>
      <c r="AG72" s="179"/>
      <c r="AH72" s="180"/>
    </row>
    <row r="73" spans="1:34">
      <c r="A73" s="71"/>
      <c r="B73" s="72"/>
      <c r="C73" s="73"/>
      <c r="D73" s="74"/>
      <c r="E73" s="74"/>
      <c r="F73" s="74"/>
      <c r="G73" s="45"/>
      <c r="H73" s="45"/>
      <c r="I73" s="45"/>
      <c r="J73" s="45"/>
      <c r="K73" s="15"/>
      <c r="L73" s="15"/>
      <c r="M73" s="45"/>
      <c r="N73" s="45"/>
      <c r="O73" s="45"/>
      <c r="P73" s="45"/>
      <c r="Q73" s="56"/>
      <c r="R73" s="45"/>
      <c r="S73" s="45"/>
      <c r="T73" s="56"/>
      <c r="U73" s="45"/>
      <c r="V73" s="45"/>
      <c r="W73" s="56"/>
      <c r="X73" s="45"/>
      <c r="Y73" s="45"/>
      <c r="Z73" s="56"/>
      <c r="AA73" s="45"/>
      <c r="AB73" s="45"/>
      <c r="AC73" s="56"/>
      <c r="AD73" s="45"/>
      <c r="AE73" s="45"/>
      <c r="AF73" s="56"/>
      <c r="AG73" s="45"/>
      <c r="AH73" s="45"/>
    </row>
    <row r="74" spans="1:34">
      <c r="A74" s="10"/>
      <c r="B74" s="11"/>
      <c r="C74" s="56"/>
      <c r="D74" s="45"/>
      <c r="E74" s="45"/>
      <c r="F74" s="45"/>
      <c r="G74" s="45"/>
      <c r="H74" s="45"/>
      <c r="I74" s="45"/>
      <c r="J74" s="45"/>
      <c r="K74" s="15"/>
      <c r="L74" s="15"/>
      <c r="M74" s="45"/>
      <c r="N74" s="45"/>
      <c r="O74" s="45"/>
      <c r="P74" s="45"/>
      <c r="Q74" s="56"/>
      <c r="R74" s="45"/>
      <c r="S74" s="45"/>
      <c r="T74" s="56"/>
      <c r="U74" s="45"/>
      <c r="V74" s="45"/>
      <c r="W74" s="56"/>
      <c r="X74" s="45"/>
      <c r="Y74" s="45"/>
      <c r="Z74" s="56"/>
      <c r="AA74" s="45"/>
      <c r="AB74" s="45"/>
      <c r="AC74" s="56"/>
      <c r="AD74" s="45"/>
      <c r="AE74" s="45"/>
      <c r="AF74" s="56"/>
      <c r="AG74" s="45"/>
      <c r="AH74" s="45"/>
    </row>
    <row r="75" spans="1:34" ht="24" customHeight="1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</row>
    <row r="76" spans="1:34" ht="20.100000000000001" customHeight="1">
      <c r="A76" s="167" t="s">
        <v>29</v>
      </c>
      <c r="B76" s="120"/>
      <c r="C76" s="169" t="s">
        <v>30</v>
      </c>
      <c r="D76" s="120" t="s">
        <v>31</v>
      </c>
      <c r="E76" s="120"/>
      <c r="F76" s="120"/>
      <c r="G76" s="120"/>
      <c r="H76" s="120"/>
      <c r="I76" s="120"/>
      <c r="J76" s="120"/>
      <c r="K76" s="120" t="s">
        <v>56</v>
      </c>
      <c r="L76" s="120"/>
      <c r="M76" s="120"/>
      <c r="N76" s="120" t="s">
        <v>34</v>
      </c>
      <c r="O76" s="120"/>
      <c r="P76" s="120"/>
      <c r="Q76" s="120" t="s">
        <v>57</v>
      </c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71"/>
    </row>
    <row r="77" spans="1:34" ht="20.100000000000001" customHeight="1">
      <c r="A77" s="168"/>
      <c r="B77" s="128"/>
      <c r="C77" s="170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72" t="s">
        <v>38</v>
      </c>
      <c r="R77" s="173"/>
      <c r="S77" s="174"/>
      <c r="T77" s="175" t="s">
        <v>39</v>
      </c>
      <c r="U77" s="176"/>
      <c r="V77" s="177"/>
      <c r="W77" s="175" t="s">
        <v>40</v>
      </c>
      <c r="X77" s="176"/>
      <c r="Y77" s="177"/>
      <c r="Z77" s="175" t="s">
        <v>41</v>
      </c>
      <c r="AA77" s="176"/>
      <c r="AB77" s="177"/>
      <c r="AC77" s="175" t="s">
        <v>42</v>
      </c>
      <c r="AD77" s="176"/>
      <c r="AE77" s="177"/>
      <c r="AF77" s="175" t="s">
        <v>43</v>
      </c>
      <c r="AG77" s="176"/>
      <c r="AH77" s="178"/>
    </row>
    <row r="78" spans="1:34" ht="20.100000000000001" customHeight="1">
      <c r="A78" s="165" t="s">
        <v>58</v>
      </c>
      <c r="B78" s="166"/>
      <c r="C78" s="48">
        <v>1</v>
      </c>
      <c r="D78" s="160" t="s">
        <v>90</v>
      </c>
      <c r="E78" s="161"/>
      <c r="F78" s="161"/>
      <c r="G78" s="161"/>
      <c r="H78" s="161"/>
      <c r="I78" s="161"/>
      <c r="J78" s="162"/>
      <c r="K78" s="154">
        <f t="shared" ref="K78:K92" si="59">IF(ISBLANK(D78),"",SUM(Q78,T78,W78,Z78,AC78,AF78))</f>
        <v>8</v>
      </c>
      <c r="L78" s="155"/>
      <c r="M78" s="40" t="str">
        <f>IF(ISBLANK(K78),"","周")</f>
        <v>周</v>
      </c>
      <c r="N78" s="151">
        <f>IF(ISBLANK(D78),"",K78*1.5)</f>
        <v>12</v>
      </c>
      <c r="O78" s="152"/>
      <c r="P78" s="153"/>
      <c r="Q78" s="154">
        <v>1</v>
      </c>
      <c r="R78" s="155"/>
      <c r="S78" s="40" t="str">
        <f t="shared" ref="S78:S92" si="60">IF(ISBLANK(Q78),"","周")</f>
        <v>周</v>
      </c>
      <c r="T78" s="154">
        <v>1</v>
      </c>
      <c r="U78" s="155"/>
      <c r="V78" s="40" t="str">
        <f t="shared" ref="V78:V92" si="61">IF(ISBLANK(T78),"","周")</f>
        <v>周</v>
      </c>
      <c r="W78" s="154">
        <v>2</v>
      </c>
      <c r="X78" s="155"/>
      <c r="Y78" s="40" t="str">
        <f t="shared" ref="Y78:Y92" si="62">IF(ISBLANK(W78),"","周")</f>
        <v>周</v>
      </c>
      <c r="Z78" s="154">
        <v>1</v>
      </c>
      <c r="AA78" s="155"/>
      <c r="AB78" s="40" t="str">
        <f t="shared" ref="AB78:AB92" si="63">IF(ISBLANK(Z78),"","周")</f>
        <v>周</v>
      </c>
      <c r="AC78" s="154">
        <v>2</v>
      </c>
      <c r="AD78" s="155"/>
      <c r="AE78" s="40" t="str">
        <f t="shared" ref="AE78:AE92" si="64">IF(ISBLANK(AC78),"","周")</f>
        <v>周</v>
      </c>
      <c r="AF78" s="154">
        <v>1</v>
      </c>
      <c r="AG78" s="155"/>
      <c r="AH78" s="42" t="str">
        <f>IF(ISBLANK(AF78),"","周")</f>
        <v>周</v>
      </c>
    </row>
    <row r="79" spans="1:34" ht="20.100000000000001" customHeight="1">
      <c r="A79" s="165"/>
      <c r="B79" s="166"/>
      <c r="C79" s="46">
        <v>2</v>
      </c>
      <c r="D79" s="160" t="s">
        <v>59</v>
      </c>
      <c r="E79" s="161"/>
      <c r="F79" s="161"/>
      <c r="G79" s="161"/>
      <c r="H79" s="161"/>
      <c r="I79" s="161"/>
      <c r="J79" s="162"/>
      <c r="K79" s="163">
        <f t="shared" si="59"/>
        <v>0.5714285714285714</v>
      </c>
      <c r="L79" s="164"/>
      <c r="M79" s="40" t="str">
        <f t="shared" ref="M79" si="65">IF(ISBLANK(K79),"","周")</f>
        <v>周</v>
      </c>
      <c r="N79" s="151">
        <v>1</v>
      </c>
      <c r="O79" s="152"/>
      <c r="P79" s="153"/>
      <c r="Q79" s="163">
        <f>16/28</f>
        <v>0.5714285714285714</v>
      </c>
      <c r="R79" s="164"/>
      <c r="S79" s="40" t="str">
        <f t="shared" si="60"/>
        <v>周</v>
      </c>
      <c r="T79" s="154"/>
      <c r="U79" s="155"/>
      <c r="V79" s="40" t="str">
        <f t="shared" si="61"/>
        <v/>
      </c>
      <c r="W79" s="154"/>
      <c r="X79" s="155"/>
      <c r="Y79" s="40" t="str">
        <f t="shared" si="62"/>
        <v/>
      </c>
      <c r="Z79" s="154"/>
      <c r="AA79" s="155"/>
      <c r="AB79" s="40" t="str">
        <f t="shared" si="63"/>
        <v/>
      </c>
      <c r="AC79" s="154"/>
      <c r="AD79" s="155"/>
      <c r="AE79" s="40" t="str">
        <f t="shared" si="64"/>
        <v/>
      </c>
      <c r="AF79" s="154"/>
      <c r="AG79" s="155"/>
      <c r="AH79" s="42" t="str">
        <f t="shared" ref="AH79:AH92" si="66">IF(ISBLANK(AF79),"","周")</f>
        <v/>
      </c>
    </row>
    <row r="80" spans="1:34" ht="20.100000000000001" customHeight="1">
      <c r="A80" s="165"/>
      <c r="B80" s="166"/>
      <c r="C80" s="43">
        <v>3</v>
      </c>
      <c r="D80" s="160" t="s">
        <v>60</v>
      </c>
      <c r="E80" s="161"/>
      <c r="F80" s="161"/>
      <c r="G80" s="161"/>
      <c r="H80" s="161"/>
      <c r="I80" s="161"/>
      <c r="J80" s="162"/>
      <c r="K80" s="163">
        <f t="shared" si="59"/>
        <v>0.71</v>
      </c>
      <c r="L80" s="164"/>
      <c r="M80" s="40" t="str">
        <f t="shared" ref="M80:M92" si="67">IF(K80="","","周")</f>
        <v>周</v>
      </c>
      <c r="N80" s="151">
        <v>1</v>
      </c>
      <c r="O80" s="152"/>
      <c r="P80" s="153"/>
      <c r="Q80" s="163"/>
      <c r="R80" s="164"/>
      <c r="S80" s="40" t="str">
        <f t="shared" si="60"/>
        <v/>
      </c>
      <c r="T80" s="154">
        <v>0.71</v>
      </c>
      <c r="U80" s="155"/>
      <c r="V80" s="40" t="str">
        <f t="shared" si="61"/>
        <v>周</v>
      </c>
      <c r="W80" s="163"/>
      <c r="X80" s="164"/>
      <c r="Y80" s="40" t="str">
        <f t="shared" si="62"/>
        <v/>
      </c>
      <c r="Z80" s="154"/>
      <c r="AA80" s="155"/>
      <c r="AB80" s="40" t="str">
        <f t="shared" si="63"/>
        <v/>
      </c>
      <c r="AC80" s="154"/>
      <c r="AD80" s="155"/>
      <c r="AE80" s="40" t="str">
        <f t="shared" si="64"/>
        <v/>
      </c>
      <c r="AF80" s="154"/>
      <c r="AG80" s="155"/>
      <c r="AH80" s="42" t="str">
        <f t="shared" si="66"/>
        <v/>
      </c>
    </row>
    <row r="81" spans="1:34" ht="20.100000000000001" customHeight="1">
      <c r="A81" s="165"/>
      <c r="B81" s="166"/>
      <c r="C81" s="46">
        <v>4</v>
      </c>
      <c r="D81" s="146"/>
      <c r="E81" s="147"/>
      <c r="F81" s="147"/>
      <c r="G81" s="147"/>
      <c r="H81" s="147"/>
      <c r="I81" s="147"/>
      <c r="J81" s="148"/>
      <c r="K81" s="154" t="str">
        <f t="shared" si="59"/>
        <v/>
      </c>
      <c r="L81" s="155"/>
      <c r="M81" s="40" t="str">
        <f t="shared" si="67"/>
        <v/>
      </c>
      <c r="N81" s="151" t="str">
        <f>IF(ISBLANK(D81),"",K81*1.5)</f>
        <v/>
      </c>
      <c r="O81" s="152"/>
      <c r="P81" s="153"/>
      <c r="Q81" s="156"/>
      <c r="R81" s="157"/>
      <c r="S81" s="40" t="str">
        <f t="shared" si="60"/>
        <v/>
      </c>
      <c r="T81" s="158"/>
      <c r="U81" s="159"/>
      <c r="V81" s="40" t="str">
        <f t="shared" si="61"/>
        <v/>
      </c>
      <c r="W81" s="158"/>
      <c r="X81" s="159"/>
      <c r="Y81" s="40" t="str">
        <f t="shared" si="62"/>
        <v/>
      </c>
      <c r="Z81" s="158"/>
      <c r="AA81" s="159"/>
      <c r="AB81" s="40" t="str">
        <f t="shared" si="63"/>
        <v/>
      </c>
      <c r="AC81" s="158"/>
      <c r="AD81" s="159"/>
      <c r="AE81" s="40" t="str">
        <f t="shared" si="64"/>
        <v/>
      </c>
      <c r="AF81" s="158"/>
      <c r="AG81" s="159"/>
      <c r="AH81" s="42" t="str">
        <f t="shared" si="66"/>
        <v/>
      </c>
    </row>
    <row r="82" spans="1:34" ht="20.100000000000001" customHeight="1">
      <c r="A82" s="165"/>
      <c r="B82" s="166"/>
      <c r="C82" s="43">
        <v>5</v>
      </c>
      <c r="D82" s="146"/>
      <c r="E82" s="147"/>
      <c r="F82" s="147"/>
      <c r="G82" s="147"/>
      <c r="H82" s="147"/>
      <c r="I82" s="147"/>
      <c r="J82" s="148"/>
      <c r="K82" s="149" t="str">
        <f t="shared" si="59"/>
        <v/>
      </c>
      <c r="L82" s="150"/>
      <c r="M82" s="44" t="str">
        <f t="shared" si="67"/>
        <v/>
      </c>
      <c r="N82" s="151" t="str">
        <f t="shared" ref="N82:N91" si="68">IF(ISBLANK(D82),"",K82*1.5)</f>
        <v/>
      </c>
      <c r="O82" s="152"/>
      <c r="P82" s="153"/>
      <c r="Q82" s="137"/>
      <c r="R82" s="138"/>
      <c r="S82" s="44" t="str">
        <f t="shared" si="60"/>
        <v/>
      </c>
      <c r="T82" s="137"/>
      <c r="U82" s="138"/>
      <c r="V82" s="44" t="str">
        <f t="shared" si="61"/>
        <v/>
      </c>
      <c r="W82" s="137"/>
      <c r="X82" s="138"/>
      <c r="Y82" s="44" t="str">
        <f t="shared" si="62"/>
        <v/>
      </c>
      <c r="Z82" s="137"/>
      <c r="AA82" s="138"/>
      <c r="AB82" s="44" t="str">
        <f t="shared" si="63"/>
        <v/>
      </c>
      <c r="AC82" s="137"/>
      <c r="AD82" s="138"/>
      <c r="AE82" s="44" t="str">
        <f t="shared" si="64"/>
        <v/>
      </c>
      <c r="AF82" s="137"/>
      <c r="AG82" s="138"/>
      <c r="AH82" s="41" t="str">
        <f t="shared" si="66"/>
        <v/>
      </c>
    </row>
    <row r="83" spans="1:34" ht="20.100000000000001" customHeight="1">
      <c r="A83" s="165"/>
      <c r="B83" s="166"/>
      <c r="C83" s="46">
        <v>6</v>
      </c>
      <c r="D83" s="146"/>
      <c r="E83" s="147"/>
      <c r="F83" s="147"/>
      <c r="G83" s="147"/>
      <c r="H83" s="147"/>
      <c r="I83" s="147"/>
      <c r="J83" s="148"/>
      <c r="K83" s="149" t="str">
        <f t="shared" si="59"/>
        <v/>
      </c>
      <c r="L83" s="150"/>
      <c r="M83" s="44" t="str">
        <f t="shared" si="67"/>
        <v/>
      </c>
      <c r="N83" s="151" t="str">
        <f t="shared" si="68"/>
        <v/>
      </c>
      <c r="O83" s="152"/>
      <c r="P83" s="153"/>
      <c r="Q83" s="137"/>
      <c r="R83" s="138"/>
      <c r="S83" s="44" t="str">
        <f t="shared" si="60"/>
        <v/>
      </c>
      <c r="T83" s="137"/>
      <c r="U83" s="138"/>
      <c r="V83" s="44" t="str">
        <f t="shared" si="61"/>
        <v/>
      </c>
      <c r="W83" s="137"/>
      <c r="X83" s="138"/>
      <c r="Y83" s="44" t="str">
        <f t="shared" si="62"/>
        <v/>
      </c>
      <c r="Z83" s="137"/>
      <c r="AA83" s="138"/>
      <c r="AB83" s="44" t="str">
        <f t="shared" si="63"/>
        <v/>
      </c>
      <c r="AC83" s="137"/>
      <c r="AD83" s="138"/>
      <c r="AE83" s="44" t="str">
        <f t="shared" si="64"/>
        <v/>
      </c>
      <c r="AF83" s="137"/>
      <c r="AG83" s="138"/>
      <c r="AH83" s="41" t="str">
        <f t="shared" si="66"/>
        <v/>
      </c>
    </row>
    <row r="84" spans="1:34" ht="20.100000000000001" customHeight="1">
      <c r="A84" s="165"/>
      <c r="B84" s="166"/>
      <c r="C84" s="43">
        <v>7</v>
      </c>
      <c r="D84" s="146"/>
      <c r="E84" s="147"/>
      <c r="F84" s="147"/>
      <c r="G84" s="147"/>
      <c r="H84" s="147"/>
      <c r="I84" s="147"/>
      <c r="J84" s="148"/>
      <c r="K84" s="149" t="str">
        <f t="shared" si="59"/>
        <v/>
      </c>
      <c r="L84" s="150"/>
      <c r="M84" s="44" t="str">
        <f t="shared" si="67"/>
        <v/>
      </c>
      <c r="N84" s="151" t="str">
        <f t="shared" si="68"/>
        <v/>
      </c>
      <c r="O84" s="152"/>
      <c r="P84" s="153"/>
      <c r="Q84" s="137"/>
      <c r="R84" s="138"/>
      <c r="S84" s="44" t="str">
        <f t="shared" si="60"/>
        <v/>
      </c>
      <c r="T84" s="137"/>
      <c r="U84" s="138"/>
      <c r="V84" s="44" t="str">
        <f t="shared" si="61"/>
        <v/>
      </c>
      <c r="W84" s="137"/>
      <c r="X84" s="138"/>
      <c r="Y84" s="44" t="str">
        <f t="shared" si="62"/>
        <v/>
      </c>
      <c r="Z84" s="137"/>
      <c r="AA84" s="138"/>
      <c r="AB84" s="44" t="str">
        <f t="shared" si="63"/>
        <v/>
      </c>
      <c r="AC84" s="137"/>
      <c r="AD84" s="138"/>
      <c r="AE84" s="44" t="str">
        <f t="shared" si="64"/>
        <v/>
      </c>
      <c r="AF84" s="137"/>
      <c r="AG84" s="138"/>
      <c r="AH84" s="41" t="str">
        <f t="shared" si="66"/>
        <v/>
      </c>
    </row>
    <row r="85" spans="1:34" ht="20.100000000000001" customHeight="1">
      <c r="A85" s="165"/>
      <c r="B85" s="166"/>
      <c r="C85" s="46">
        <v>8</v>
      </c>
      <c r="D85" s="146"/>
      <c r="E85" s="147"/>
      <c r="F85" s="147"/>
      <c r="G85" s="147"/>
      <c r="H85" s="147"/>
      <c r="I85" s="147"/>
      <c r="J85" s="148"/>
      <c r="K85" s="149" t="str">
        <f t="shared" si="59"/>
        <v/>
      </c>
      <c r="L85" s="150"/>
      <c r="M85" s="44" t="str">
        <f t="shared" si="67"/>
        <v/>
      </c>
      <c r="N85" s="151" t="str">
        <f t="shared" si="68"/>
        <v/>
      </c>
      <c r="O85" s="152"/>
      <c r="P85" s="153"/>
      <c r="Q85" s="137"/>
      <c r="R85" s="138"/>
      <c r="S85" s="44" t="str">
        <f t="shared" si="60"/>
        <v/>
      </c>
      <c r="T85" s="137"/>
      <c r="U85" s="138"/>
      <c r="V85" s="44" t="str">
        <f t="shared" si="61"/>
        <v/>
      </c>
      <c r="W85" s="137"/>
      <c r="X85" s="138"/>
      <c r="Y85" s="44" t="str">
        <f t="shared" si="62"/>
        <v/>
      </c>
      <c r="Z85" s="137"/>
      <c r="AA85" s="138"/>
      <c r="AB85" s="44" t="str">
        <f t="shared" si="63"/>
        <v/>
      </c>
      <c r="AC85" s="137"/>
      <c r="AD85" s="138"/>
      <c r="AE85" s="44" t="str">
        <f t="shared" si="64"/>
        <v/>
      </c>
      <c r="AF85" s="137"/>
      <c r="AG85" s="138"/>
      <c r="AH85" s="41" t="str">
        <f t="shared" si="66"/>
        <v/>
      </c>
    </row>
    <row r="86" spans="1:34" ht="20.100000000000001" customHeight="1">
      <c r="A86" s="165"/>
      <c r="B86" s="166"/>
      <c r="C86" s="43">
        <v>9</v>
      </c>
      <c r="D86" s="146"/>
      <c r="E86" s="147"/>
      <c r="F86" s="147"/>
      <c r="G86" s="147"/>
      <c r="H86" s="147"/>
      <c r="I86" s="147"/>
      <c r="J86" s="148"/>
      <c r="K86" s="149" t="str">
        <f t="shared" si="59"/>
        <v/>
      </c>
      <c r="L86" s="150"/>
      <c r="M86" s="44" t="str">
        <f t="shared" si="67"/>
        <v/>
      </c>
      <c r="N86" s="151" t="str">
        <f t="shared" si="68"/>
        <v/>
      </c>
      <c r="O86" s="152"/>
      <c r="P86" s="153"/>
      <c r="Q86" s="137"/>
      <c r="R86" s="138"/>
      <c r="S86" s="44" t="str">
        <f t="shared" si="60"/>
        <v/>
      </c>
      <c r="T86" s="137"/>
      <c r="U86" s="138"/>
      <c r="V86" s="44" t="str">
        <f t="shared" si="61"/>
        <v/>
      </c>
      <c r="W86" s="137"/>
      <c r="X86" s="138"/>
      <c r="Y86" s="44" t="str">
        <f t="shared" si="62"/>
        <v/>
      </c>
      <c r="Z86" s="137"/>
      <c r="AA86" s="138"/>
      <c r="AB86" s="44" t="str">
        <f t="shared" si="63"/>
        <v/>
      </c>
      <c r="AC86" s="137"/>
      <c r="AD86" s="138"/>
      <c r="AE86" s="44" t="str">
        <f t="shared" si="64"/>
        <v/>
      </c>
      <c r="AF86" s="137"/>
      <c r="AG86" s="138"/>
      <c r="AH86" s="41" t="str">
        <f t="shared" si="66"/>
        <v/>
      </c>
    </row>
    <row r="87" spans="1:34" ht="20.100000000000001" customHeight="1">
      <c r="A87" s="165"/>
      <c r="B87" s="166"/>
      <c r="C87" s="46">
        <v>10</v>
      </c>
      <c r="D87" s="146"/>
      <c r="E87" s="147"/>
      <c r="F87" s="147"/>
      <c r="G87" s="147"/>
      <c r="H87" s="147"/>
      <c r="I87" s="147"/>
      <c r="J87" s="148"/>
      <c r="K87" s="149" t="str">
        <f t="shared" si="59"/>
        <v/>
      </c>
      <c r="L87" s="150"/>
      <c r="M87" s="44" t="str">
        <f t="shared" si="67"/>
        <v/>
      </c>
      <c r="N87" s="151" t="str">
        <f t="shared" si="68"/>
        <v/>
      </c>
      <c r="O87" s="152"/>
      <c r="P87" s="153"/>
      <c r="Q87" s="137"/>
      <c r="R87" s="138"/>
      <c r="S87" s="44" t="str">
        <f t="shared" si="60"/>
        <v/>
      </c>
      <c r="T87" s="137"/>
      <c r="U87" s="138"/>
      <c r="V87" s="44" t="str">
        <f t="shared" si="61"/>
        <v/>
      </c>
      <c r="W87" s="137"/>
      <c r="X87" s="138"/>
      <c r="Y87" s="44" t="str">
        <f t="shared" si="62"/>
        <v/>
      </c>
      <c r="Z87" s="137"/>
      <c r="AA87" s="138"/>
      <c r="AB87" s="44" t="str">
        <f t="shared" si="63"/>
        <v/>
      </c>
      <c r="AC87" s="137"/>
      <c r="AD87" s="138"/>
      <c r="AE87" s="44" t="str">
        <f t="shared" si="64"/>
        <v/>
      </c>
      <c r="AF87" s="137"/>
      <c r="AG87" s="138"/>
      <c r="AH87" s="41" t="str">
        <f t="shared" si="66"/>
        <v/>
      </c>
    </row>
    <row r="88" spans="1:34" ht="20.100000000000001" customHeight="1">
      <c r="A88" s="165"/>
      <c r="B88" s="166"/>
      <c r="C88" s="43">
        <v>11</v>
      </c>
      <c r="D88" s="146"/>
      <c r="E88" s="147"/>
      <c r="F88" s="147"/>
      <c r="G88" s="147"/>
      <c r="H88" s="147"/>
      <c r="I88" s="147"/>
      <c r="J88" s="148"/>
      <c r="K88" s="149" t="str">
        <f t="shared" si="59"/>
        <v/>
      </c>
      <c r="L88" s="150"/>
      <c r="M88" s="44" t="str">
        <f t="shared" si="67"/>
        <v/>
      </c>
      <c r="N88" s="151" t="str">
        <f t="shared" si="68"/>
        <v/>
      </c>
      <c r="O88" s="152"/>
      <c r="P88" s="153"/>
      <c r="Q88" s="137"/>
      <c r="R88" s="138"/>
      <c r="S88" s="44" t="str">
        <f t="shared" si="60"/>
        <v/>
      </c>
      <c r="T88" s="137"/>
      <c r="U88" s="138"/>
      <c r="V88" s="44" t="str">
        <f t="shared" si="61"/>
        <v/>
      </c>
      <c r="W88" s="137"/>
      <c r="X88" s="138"/>
      <c r="Y88" s="44" t="str">
        <f t="shared" si="62"/>
        <v/>
      </c>
      <c r="Z88" s="137"/>
      <c r="AA88" s="138"/>
      <c r="AB88" s="44" t="str">
        <f t="shared" si="63"/>
        <v/>
      </c>
      <c r="AC88" s="137"/>
      <c r="AD88" s="138"/>
      <c r="AE88" s="44" t="str">
        <f t="shared" si="64"/>
        <v/>
      </c>
      <c r="AF88" s="137"/>
      <c r="AG88" s="138"/>
      <c r="AH88" s="41" t="str">
        <f t="shared" si="66"/>
        <v/>
      </c>
    </row>
    <row r="89" spans="1:34" ht="20.100000000000001" customHeight="1">
      <c r="A89" s="165"/>
      <c r="B89" s="166"/>
      <c r="C89" s="46">
        <v>12</v>
      </c>
      <c r="D89" s="146"/>
      <c r="E89" s="147"/>
      <c r="F89" s="147"/>
      <c r="G89" s="147"/>
      <c r="H89" s="147"/>
      <c r="I89" s="147"/>
      <c r="J89" s="148"/>
      <c r="K89" s="149" t="str">
        <f t="shared" si="59"/>
        <v/>
      </c>
      <c r="L89" s="150"/>
      <c r="M89" s="44" t="str">
        <f t="shared" si="67"/>
        <v/>
      </c>
      <c r="N89" s="151" t="str">
        <f t="shared" si="68"/>
        <v/>
      </c>
      <c r="O89" s="152"/>
      <c r="P89" s="153"/>
      <c r="Q89" s="137"/>
      <c r="R89" s="138"/>
      <c r="S89" s="44" t="str">
        <f t="shared" si="60"/>
        <v/>
      </c>
      <c r="T89" s="137"/>
      <c r="U89" s="138"/>
      <c r="V89" s="44" t="str">
        <f t="shared" si="61"/>
        <v/>
      </c>
      <c r="W89" s="137"/>
      <c r="X89" s="138"/>
      <c r="Y89" s="44" t="str">
        <f t="shared" si="62"/>
        <v/>
      </c>
      <c r="Z89" s="137"/>
      <c r="AA89" s="138"/>
      <c r="AB89" s="44" t="str">
        <f t="shared" si="63"/>
        <v/>
      </c>
      <c r="AC89" s="137"/>
      <c r="AD89" s="138"/>
      <c r="AE89" s="44" t="str">
        <f t="shared" si="64"/>
        <v/>
      </c>
      <c r="AF89" s="137"/>
      <c r="AG89" s="138"/>
      <c r="AH89" s="41" t="str">
        <f t="shared" si="66"/>
        <v/>
      </c>
    </row>
    <row r="90" spans="1:34" ht="20.100000000000001" customHeight="1">
      <c r="A90" s="165"/>
      <c r="B90" s="166"/>
      <c r="C90" s="43">
        <v>13</v>
      </c>
      <c r="D90" s="146"/>
      <c r="E90" s="147"/>
      <c r="F90" s="147"/>
      <c r="G90" s="147"/>
      <c r="H90" s="147"/>
      <c r="I90" s="147"/>
      <c r="J90" s="148"/>
      <c r="K90" s="149" t="str">
        <f t="shared" si="59"/>
        <v/>
      </c>
      <c r="L90" s="150"/>
      <c r="M90" s="44" t="str">
        <f t="shared" si="67"/>
        <v/>
      </c>
      <c r="N90" s="151" t="str">
        <f t="shared" si="68"/>
        <v/>
      </c>
      <c r="O90" s="152"/>
      <c r="P90" s="153"/>
      <c r="Q90" s="137"/>
      <c r="R90" s="138"/>
      <c r="S90" s="44" t="str">
        <f t="shared" si="60"/>
        <v/>
      </c>
      <c r="T90" s="137"/>
      <c r="U90" s="138"/>
      <c r="V90" s="44" t="str">
        <f t="shared" si="61"/>
        <v/>
      </c>
      <c r="W90" s="137"/>
      <c r="X90" s="138"/>
      <c r="Y90" s="44" t="str">
        <f t="shared" si="62"/>
        <v/>
      </c>
      <c r="Z90" s="137"/>
      <c r="AA90" s="138"/>
      <c r="AB90" s="44" t="str">
        <f t="shared" si="63"/>
        <v/>
      </c>
      <c r="AC90" s="137"/>
      <c r="AD90" s="138"/>
      <c r="AE90" s="44" t="str">
        <f t="shared" si="64"/>
        <v/>
      </c>
      <c r="AF90" s="137"/>
      <c r="AG90" s="138"/>
      <c r="AH90" s="41" t="str">
        <f t="shared" si="66"/>
        <v/>
      </c>
    </row>
    <row r="91" spans="1:34" ht="20.100000000000001" customHeight="1">
      <c r="A91" s="165"/>
      <c r="B91" s="166"/>
      <c r="C91" s="46">
        <v>14</v>
      </c>
      <c r="D91" s="146"/>
      <c r="E91" s="147"/>
      <c r="F91" s="147"/>
      <c r="G91" s="147"/>
      <c r="H91" s="147"/>
      <c r="I91" s="147"/>
      <c r="J91" s="148"/>
      <c r="K91" s="149" t="str">
        <f t="shared" si="59"/>
        <v/>
      </c>
      <c r="L91" s="150"/>
      <c r="M91" s="44" t="str">
        <f t="shared" si="67"/>
        <v/>
      </c>
      <c r="N91" s="151" t="str">
        <f t="shared" si="68"/>
        <v/>
      </c>
      <c r="O91" s="152"/>
      <c r="P91" s="153"/>
      <c r="Q91" s="137"/>
      <c r="R91" s="138"/>
      <c r="S91" s="44" t="str">
        <f t="shared" si="60"/>
        <v/>
      </c>
      <c r="T91" s="137"/>
      <c r="U91" s="138"/>
      <c r="V91" s="44" t="str">
        <f t="shared" si="61"/>
        <v/>
      </c>
      <c r="W91" s="137"/>
      <c r="X91" s="138"/>
      <c r="Y91" s="44" t="str">
        <f t="shared" si="62"/>
        <v/>
      </c>
      <c r="Z91" s="137"/>
      <c r="AA91" s="138"/>
      <c r="AB91" s="44" t="str">
        <f t="shared" si="63"/>
        <v/>
      </c>
      <c r="AC91" s="137"/>
      <c r="AD91" s="138"/>
      <c r="AE91" s="44" t="str">
        <f t="shared" si="64"/>
        <v/>
      </c>
      <c r="AF91" s="137"/>
      <c r="AG91" s="138"/>
      <c r="AH91" s="41" t="str">
        <f t="shared" si="66"/>
        <v/>
      </c>
    </row>
    <row r="92" spans="1:34" ht="20.100000000000001" customHeight="1">
      <c r="A92" s="165"/>
      <c r="B92" s="166"/>
      <c r="C92" s="43">
        <v>15</v>
      </c>
      <c r="D92" s="140"/>
      <c r="E92" s="141"/>
      <c r="F92" s="141"/>
      <c r="G92" s="141"/>
      <c r="H92" s="141"/>
      <c r="I92" s="141"/>
      <c r="J92" s="142"/>
      <c r="K92" s="100" t="str">
        <f t="shared" si="59"/>
        <v/>
      </c>
      <c r="L92" s="101"/>
      <c r="M92" s="47" t="str">
        <f t="shared" si="67"/>
        <v/>
      </c>
      <c r="N92" s="143" t="str">
        <f>IF(ISBLANK(D92),"",K92*1.5)</f>
        <v/>
      </c>
      <c r="O92" s="144"/>
      <c r="P92" s="145"/>
      <c r="Q92" s="137"/>
      <c r="R92" s="138"/>
      <c r="S92" s="47" t="str">
        <f t="shared" si="60"/>
        <v/>
      </c>
      <c r="T92" s="135"/>
      <c r="U92" s="136"/>
      <c r="V92" s="47" t="str">
        <f t="shared" si="61"/>
        <v/>
      </c>
      <c r="W92" s="135"/>
      <c r="X92" s="136"/>
      <c r="Y92" s="47" t="str">
        <f t="shared" si="62"/>
        <v/>
      </c>
      <c r="Z92" s="135"/>
      <c r="AA92" s="136"/>
      <c r="AB92" s="47" t="str">
        <f t="shared" si="63"/>
        <v/>
      </c>
      <c r="AC92" s="135"/>
      <c r="AD92" s="136"/>
      <c r="AE92" s="47" t="str">
        <f t="shared" si="64"/>
        <v/>
      </c>
      <c r="AF92" s="137"/>
      <c r="AG92" s="138"/>
      <c r="AH92" s="41" t="str">
        <f t="shared" si="66"/>
        <v/>
      </c>
    </row>
    <row r="93" spans="1:34" ht="20.100000000000001" customHeight="1">
      <c r="A93" s="11"/>
      <c r="B93" s="11"/>
      <c r="C93" s="56"/>
      <c r="D93" s="45"/>
      <c r="E93" s="45"/>
      <c r="F93" s="45"/>
      <c r="G93" s="45"/>
      <c r="H93" s="45"/>
      <c r="I93" s="45"/>
      <c r="J93" s="45"/>
      <c r="K93" s="16"/>
      <c r="L93" s="16"/>
      <c r="M93" s="17"/>
      <c r="N93" s="18"/>
      <c r="O93" s="18"/>
      <c r="P93" s="18"/>
      <c r="Q93" s="139">
        <f>SUM(Q78:R92)</f>
        <v>1.5714285714285714</v>
      </c>
      <c r="R93" s="139"/>
      <c r="S93" s="62"/>
      <c r="T93" s="139">
        <f>SUM(T78:U92)</f>
        <v>1.71</v>
      </c>
      <c r="U93" s="139"/>
      <c r="V93" s="63"/>
      <c r="W93" s="139">
        <f>SUM(W78:X92)</f>
        <v>2</v>
      </c>
      <c r="X93" s="139"/>
      <c r="Y93" s="63"/>
      <c r="Z93" s="139">
        <f>SUM(Z78:AA92)</f>
        <v>1</v>
      </c>
      <c r="AA93" s="139"/>
      <c r="AB93" s="63"/>
      <c r="AC93" s="139">
        <f>SUM(AC78:AD92)</f>
        <v>2</v>
      </c>
      <c r="AD93" s="139"/>
      <c r="AE93" s="63"/>
      <c r="AF93" s="139">
        <f>SUM(AF78:AG92)</f>
        <v>1</v>
      </c>
      <c r="AG93" s="139"/>
      <c r="AH93" s="64"/>
    </row>
    <row r="94" spans="1:34" ht="24" customHeight="1" thickBot="1">
      <c r="A94" s="113" t="s">
        <v>61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</row>
    <row r="95" spans="1:34" ht="20.100000000000001" customHeight="1">
      <c r="A95" s="114" t="s">
        <v>62</v>
      </c>
      <c r="B95" s="115"/>
      <c r="C95" s="116"/>
      <c r="D95" s="117" t="s">
        <v>63</v>
      </c>
      <c r="E95" s="115"/>
      <c r="F95" s="116"/>
      <c r="G95" s="117" t="s">
        <v>64</v>
      </c>
      <c r="H95" s="116"/>
      <c r="I95" s="120" t="s">
        <v>92</v>
      </c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17" t="s">
        <v>87</v>
      </c>
      <c r="AD95" s="115"/>
      <c r="AE95" s="115"/>
      <c r="AF95" s="116"/>
      <c r="AG95" s="121" t="s">
        <v>65</v>
      </c>
      <c r="AH95" s="122"/>
    </row>
    <row r="96" spans="1:34" ht="20.100000000000001" customHeight="1">
      <c r="A96" s="103"/>
      <c r="B96" s="104"/>
      <c r="C96" s="105"/>
      <c r="D96" s="118"/>
      <c r="E96" s="104"/>
      <c r="F96" s="105"/>
      <c r="G96" s="118"/>
      <c r="H96" s="105"/>
      <c r="I96" s="127" t="s">
        <v>47</v>
      </c>
      <c r="J96" s="127"/>
      <c r="K96" s="127"/>
      <c r="L96" s="127"/>
      <c r="M96" s="127"/>
      <c r="N96" s="127"/>
      <c r="O96" s="127"/>
      <c r="P96" s="127"/>
      <c r="Q96" s="128" t="s">
        <v>66</v>
      </c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18"/>
      <c r="AD96" s="104"/>
      <c r="AE96" s="104"/>
      <c r="AF96" s="105"/>
      <c r="AG96" s="123"/>
      <c r="AH96" s="124"/>
    </row>
    <row r="97" spans="1:34" ht="20.100000000000001" customHeight="1">
      <c r="A97" s="110"/>
      <c r="B97" s="111"/>
      <c r="C97" s="112"/>
      <c r="D97" s="119"/>
      <c r="E97" s="111"/>
      <c r="F97" s="112"/>
      <c r="G97" s="119"/>
      <c r="H97" s="112"/>
      <c r="I97" s="100" t="s">
        <v>67</v>
      </c>
      <c r="J97" s="101"/>
      <c r="K97" s="101"/>
      <c r="L97" s="102"/>
      <c r="M97" s="129" t="s">
        <v>68</v>
      </c>
      <c r="N97" s="130"/>
      <c r="O97" s="130"/>
      <c r="P97" s="131"/>
      <c r="Q97" s="98" t="s">
        <v>69</v>
      </c>
      <c r="R97" s="106"/>
      <c r="S97" s="106"/>
      <c r="T97" s="99"/>
      <c r="U97" s="132" t="s">
        <v>70</v>
      </c>
      <c r="V97" s="133"/>
      <c r="W97" s="133"/>
      <c r="X97" s="134"/>
      <c r="Y97" s="132" t="s">
        <v>71</v>
      </c>
      <c r="Z97" s="133"/>
      <c r="AA97" s="133"/>
      <c r="AB97" s="134"/>
      <c r="AC97" s="119"/>
      <c r="AD97" s="111"/>
      <c r="AE97" s="111"/>
      <c r="AF97" s="112"/>
      <c r="AG97" s="125"/>
      <c r="AH97" s="126"/>
    </row>
    <row r="98" spans="1:34" ht="20.100000000000001" customHeight="1">
      <c r="A98" s="86" t="s">
        <v>72</v>
      </c>
      <c r="B98" s="87"/>
      <c r="C98" s="88"/>
      <c r="D98" s="98" t="s">
        <v>38</v>
      </c>
      <c r="E98" s="106"/>
      <c r="F98" s="99"/>
      <c r="G98" s="98">
        <f>LEN($G$106)-LEN(SUBSTITUTE($G$106,"1",))</f>
        <v>2</v>
      </c>
      <c r="H98" s="99"/>
      <c r="I98" s="100">
        <f>32+36+48+64+36+Q23*SUM(Q35:Q37)</f>
        <v>216</v>
      </c>
      <c r="J98" s="101"/>
      <c r="K98" s="101"/>
      <c r="L98" s="102"/>
      <c r="M98" s="100"/>
      <c r="N98" s="101"/>
      <c r="O98" s="101"/>
      <c r="P98" s="102"/>
      <c r="Q98" s="100">
        <f>Q$23*SUM(Q$42:$Q51)</f>
        <v>0</v>
      </c>
      <c r="R98" s="101"/>
      <c r="S98" s="101"/>
      <c r="T98" s="102"/>
      <c r="U98" s="100">
        <f>Q$23*SUM(Q$52:Q$61)</f>
        <v>0</v>
      </c>
      <c r="V98" s="101"/>
      <c r="W98" s="101"/>
      <c r="X98" s="102"/>
      <c r="Y98" s="100">
        <f>Q$23*SUM(Q$62:Q$71)</f>
        <v>0</v>
      </c>
      <c r="Z98" s="101"/>
      <c r="AA98" s="101"/>
      <c r="AB98" s="102"/>
      <c r="AC98" s="107">
        <f>(Q93-1.57)*24</f>
        <v>3.4285714285712032E-2</v>
      </c>
      <c r="AD98" s="108"/>
      <c r="AE98" s="108"/>
      <c r="AF98" s="109"/>
      <c r="AG98" s="96">
        <f t="shared" ref="AG98:AG103" si="69">SUM(I98:AF98)</f>
        <v>216.03428571428572</v>
      </c>
      <c r="AH98" s="97"/>
    </row>
    <row r="99" spans="1:34" ht="20.100000000000001" customHeight="1">
      <c r="A99" s="110"/>
      <c r="B99" s="111"/>
      <c r="C99" s="112"/>
      <c r="D99" s="98" t="s">
        <v>39</v>
      </c>
      <c r="E99" s="106"/>
      <c r="F99" s="99"/>
      <c r="G99" s="98">
        <f>LEN($G$106)-LEN(SUBSTITUTE($G$106,"2",))</f>
        <v>4</v>
      </c>
      <c r="H99" s="99"/>
      <c r="I99" s="100">
        <f>44+36+48+64+64+T23*SUM(T35:T37)+26</f>
        <v>282</v>
      </c>
      <c r="J99" s="101"/>
      <c r="K99" s="101"/>
      <c r="L99" s="102"/>
      <c r="M99" s="100">
        <v>16</v>
      </c>
      <c r="N99" s="101"/>
      <c r="O99" s="101"/>
      <c r="P99" s="102"/>
      <c r="Q99" s="100">
        <f>T$23*SUM(T$42:T$51)</f>
        <v>0</v>
      </c>
      <c r="R99" s="101"/>
      <c r="S99" s="101"/>
      <c r="T99" s="102"/>
      <c r="U99" s="100">
        <f>T$23*SUM(T$52:T$61)</f>
        <v>0</v>
      </c>
      <c r="V99" s="101"/>
      <c r="W99" s="101"/>
      <c r="X99" s="102"/>
      <c r="Y99" s="100">
        <f>T$23*SUM(T$62:T$71)</f>
        <v>0</v>
      </c>
      <c r="Z99" s="101"/>
      <c r="AA99" s="101"/>
      <c r="AB99" s="102"/>
      <c r="AC99" s="107">
        <f>(T93-1.71)*24</f>
        <v>0</v>
      </c>
      <c r="AD99" s="108"/>
      <c r="AE99" s="108"/>
      <c r="AF99" s="109"/>
      <c r="AG99" s="96">
        <f t="shared" si="69"/>
        <v>298</v>
      </c>
      <c r="AH99" s="97"/>
    </row>
    <row r="100" spans="1:34" ht="20.100000000000001" customHeight="1">
      <c r="A100" s="86" t="s">
        <v>73</v>
      </c>
      <c r="B100" s="87"/>
      <c r="C100" s="88"/>
      <c r="D100" s="98" t="s">
        <v>40</v>
      </c>
      <c r="E100" s="106"/>
      <c r="F100" s="99"/>
      <c r="G100" s="98">
        <f>LEN($G$106)-LEN(SUBSTITUTE($G$106,"3",))</f>
        <v>2</v>
      </c>
      <c r="H100" s="99"/>
      <c r="I100" s="100">
        <f>36+36+48+64+W23*SUM(W35:W37)+24</f>
        <v>208</v>
      </c>
      <c r="J100" s="101"/>
      <c r="K100" s="101"/>
      <c r="L100" s="102"/>
      <c r="M100" s="100">
        <v>16</v>
      </c>
      <c r="N100" s="101"/>
      <c r="O100" s="101"/>
      <c r="P100" s="102"/>
      <c r="Q100" s="100">
        <f>W$23*SUM(W$42:W$51)</f>
        <v>0</v>
      </c>
      <c r="R100" s="101"/>
      <c r="S100" s="101"/>
      <c r="T100" s="102"/>
      <c r="U100" s="100">
        <f>W$23*SUM(W$52:W$61)</f>
        <v>0</v>
      </c>
      <c r="V100" s="101"/>
      <c r="W100" s="101"/>
      <c r="X100" s="102"/>
      <c r="Y100" s="100">
        <f>W$23*SUM(W$62:W$71)</f>
        <v>0</v>
      </c>
      <c r="Z100" s="101"/>
      <c r="AA100" s="101"/>
      <c r="AB100" s="102"/>
      <c r="AC100" s="107">
        <f>(W93-2)*24</f>
        <v>0</v>
      </c>
      <c r="AD100" s="108"/>
      <c r="AE100" s="108"/>
      <c r="AF100" s="109"/>
      <c r="AG100" s="96">
        <f t="shared" si="69"/>
        <v>224</v>
      </c>
      <c r="AH100" s="97"/>
    </row>
    <row r="101" spans="1:34" ht="20.100000000000001" customHeight="1">
      <c r="A101" s="110"/>
      <c r="B101" s="111"/>
      <c r="C101" s="112"/>
      <c r="D101" s="98" t="s">
        <v>41</v>
      </c>
      <c r="E101" s="106"/>
      <c r="F101" s="99"/>
      <c r="G101" s="98">
        <f>LEN($G$106)-LEN(SUBSTITUTE($G$106,"4",))</f>
        <v>1</v>
      </c>
      <c r="H101" s="99"/>
      <c r="I101" s="100">
        <f>48+Z23*SUM(Z35:Z37)</f>
        <v>48</v>
      </c>
      <c r="J101" s="101"/>
      <c r="K101" s="101"/>
      <c r="L101" s="102"/>
      <c r="M101" s="100">
        <v>16</v>
      </c>
      <c r="N101" s="101"/>
      <c r="O101" s="101"/>
      <c r="P101" s="102"/>
      <c r="Q101" s="100">
        <f>Z$23*SUM(Z$42:$Z54)</f>
        <v>0</v>
      </c>
      <c r="R101" s="101"/>
      <c r="S101" s="101"/>
      <c r="T101" s="102"/>
      <c r="U101" s="100">
        <f>Z$23*SUM(Z$52:Z$61)</f>
        <v>0</v>
      </c>
      <c r="V101" s="101"/>
      <c r="W101" s="101"/>
      <c r="X101" s="102"/>
      <c r="Y101" s="100">
        <f>Z$23*SUM(Z$62:Z$71)</f>
        <v>0</v>
      </c>
      <c r="Z101" s="101"/>
      <c r="AA101" s="101"/>
      <c r="AB101" s="102"/>
      <c r="AC101" s="107">
        <f>(Z93-1)*24</f>
        <v>0</v>
      </c>
      <c r="AD101" s="108"/>
      <c r="AE101" s="108"/>
      <c r="AF101" s="109"/>
      <c r="AG101" s="96">
        <f t="shared" si="69"/>
        <v>64</v>
      </c>
      <c r="AH101" s="97"/>
    </row>
    <row r="102" spans="1:34" ht="20.100000000000001" customHeight="1">
      <c r="A102" s="86" t="s">
        <v>74</v>
      </c>
      <c r="B102" s="87"/>
      <c r="C102" s="88"/>
      <c r="D102" s="98" t="s">
        <v>42</v>
      </c>
      <c r="E102" s="106"/>
      <c r="F102" s="99"/>
      <c r="G102" s="98">
        <f>LEN($G$106)-LEN(SUBSTITUTE($G$106,"5",))</f>
        <v>0</v>
      </c>
      <c r="H102" s="99"/>
      <c r="I102" s="100">
        <f>AC23*SUM(AC35:AC37)</f>
        <v>0</v>
      </c>
      <c r="J102" s="101"/>
      <c r="K102" s="101"/>
      <c r="L102" s="102"/>
      <c r="M102" s="100">
        <v>16</v>
      </c>
      <c r="N102" s="101"/>
      <c r="O102" s="101"/>
      <c r="P102" s="102"/>
      <c r="Q102" s="100">
        <f>AC$23*SUM(AC$42:AC$51)</f>
        <v>0</v>
      </c>
      <c r="R102" s="101"/>
      <c r="S102" s="101"/>
      <c r="T102" s="102"/>
      <c r="U102" s="100">
        <f>AC$23*SUM(AC$52:AC$61)</f>
        <v>0</v>
      </c>
      <c r="V102" s="101"/>
      <c r="W102" s="101"/>
      <c r="X102" s="102"/>
      <c r="Y102" s="100">
        <f>AC$23*SUM(AC$62:AC$71)</f>
        <v>0</v>
      </c>
      <c r="Z102" s="101"/>
      <c r="AA102" s="101"/>
      <c r="AB102" s="102"/>
      <c r="AC102" s="107">
        <f>(AC93-2)*24</f>
        <v>0</v>
      </c>
      <c r="AD102" s="108"/>
      <c r="AE102" s="108"/>
      <c r="AF102" s="109"/>
      <c r="AG102" s="96">
        <f t="shared" si="69"/>
        <v>16</v>
      </c>
      <c r="AH102" s="97"/>
    </row>
    <row r="103" spans="1:34" ht="20.100000000000001" customHeight="1">
      <c r="A103" s="103"/>
      <c r="B103" s="104"/>
      <c r="C103" s="105"/>
      <c r="D103" s="89" t="s">
        <v>43</v>
      </c>
      <c r="E103" s="87"/>
      <c r="F103" s="88"/>
      <c r="G103" s="98">
        <f>LEN($G$106)-LEN(SUBSTITUTE($G$106,"6",))</f>
        <v>0</v>
      </c>
      <c r="H103" s="99"/>
      <c r="I103" s="90">
        <f>AF23*SUM(AF35:AF37)</f>
        <v>0</v>
      </c>
      <c r="J103" s="91"/>
      <c r="K103" s="91"/>
      <c r="L103" s="92"/>
      <c r="M103" s="90"/>
      <c r="N103" s="91"/>
      <c r="O103" s="91"/>
      <c r="P103" s="92"/>
      <c r="Q103" s="100">
        <f>AF$23*SUM(AF$42:AF$51)</f>
        <v>0</v>
      </c>
      <c r="R103" s="101"/>
      <c r="S103" s="101"/>
      <c r="T103" s="102"/>
      <c r="U103" s="100">
        <f>AF$23*SUM(AF$52:AF$61)</f>
        <v>0</v>
      </c>
      <c r="V103" s="101"/>
      <c r="W103" s="101"/>
      <c r="X103" s="102"/>
      <c r="Y103" s="90">
        <f>AF$23*SUM(AF$62:AF$71)</f>
        <v>0</v>
      </c>
      <c r="Z103" s="91"/>
      <c r="AA103" s="91"/>
      <c r="AB103" s="92"/>
      <c r="AC103" s="93">
        <f>(AF93-1)*24</f>
        <v>0</v>
      </c>
      <c r="AD103" s="94"/>
      <c r="AE103" s="94"/>
      <c r="AF103" s="95"/>
      <c r="AG103" s="96">
        <f t="shared" si="69"/>
        <v>0</v>
      </c>
      <c r="AH103" s="97"/>
    </row>
    <row r="104" spans="1:34" ht="20.100000000000001" customHeight="1">
      <c r="A104" s="86" t="s">
        <v>24</v>
      </c>
      <c r="B104" s="87"/>
      <c r="C104" s="87"/>
      <c r="D104" s="87"/>
      <c r="E104" s="87"/>
      <c r="F104" s="88"/>
      <c r="G104" s="89">
        <f>SUM(G98:H103)</f>
        <v>9</v>
      </c>
      <c r="H104" s="88"/>
      <c r="I104" s="90">
        <f>SUM(I98:L103)</f>
        <v>754</v>
      </c>
      <c r="J104" s="91"/>
      <c r="K104" s="91"/>
      <c r="L104" s="92"/>
      <c r="M104" s="90">
        <v>32</v>
      </c>
      <c r="N104" s="91"/>
      <c r="O104" s="91"/>
      <c r="P104" s="92"/>
      <c r="Q104" s="90">
        <f>SUM(Q98:T103)</f>
        <v>0</v>
      </c>
      <c r="R104" s="91"/>
      <c r="S104" s="91"/>
      <c r="T104" s="92"/>
      <c r="U104" s="90">
        <f>SUM(U98:X103)</f>
        <v>0</v>
      </c>
      <c r="V104" s="91"/>
      <c r="W104" s="91"/>
      <c r="X104" s="92"/>
      <c r="Y104" s="90">
        <f>SUM(Y98:AB103)</f>
        <v>0</v>
      </c>
      <c r="Z104" s="91"/>
      <c r="AA104" s="91"/>
      <c r="AB104" s="92"/>
      <c r="AC104" s="93">
        <f>SUM(AC98:AF103)</f>
        <v>3.4285714285712032E-2</v>
      </c>
      <c r="AD104" s="94"/>
      <c r="AE104" s="94"/>
      <c r="AF104" s="95"/>
      <c r="AG104" s="96">
        <f t="shared" ref="AG104" si="70">SUM(I104:AF104)</f>
        <v>786.03428571428572</v>
      </c>
      <c r="AH104" s="97"/>
    </row>
    <row r="105" spans="1:34" ht="20.100000000000001" customHeight="1" thickBot="1">
      <c r="A105" s="77" t="s">
        <v>75</v>
      </c>
      <c r="B105" s="78"/>
      <c r="C105" s="78"/>
      <c r="D105" s="78"/>
      <c r="E105" s="78"/>
      <c r="F105" s="78"/>
      <c r="G105" s="79">
        <f>AC104/AG104</f>
        <v>4.3618598970598199E-5</v>
      </c>
      <c r="H105" s="79"/>
      <c r="I105" s="80" t="s">
        <v>76</v>
      </c>
      <c r="J105" s="81"/>
      <c r="K105" s="81"/>
      <c r="L105" s="81"/>
      <c r="M105" s="81"/>
      <c r="N105" s="81"/>
      <c r="O105" s="81"/>
      <c r="P105" s="82"/>
      <c r="Q105" s="83">
        <f>AC104/SUM(Q104:AF104)</f>
        <v>1</v>
      </c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5"/>
    </row>
    <row r="106" spans="1:34" s="3" customFormat="1">
      <c r="A106" s="23"/>
      <c r="B106" s="23"/>
      <c r="C106" s="23"/>
      <c r="D106" s="23"/>
      <c r="E106" s="23"/>
      <c r="F106" s="23"/>
      <c r="G106" s="76" t="str">
        <f>CONCATENATE(K25,K26,K27,K28,K29,K30,K31,K32,K33,K34,K35,K36,K37,K38,K39,K40,K41,K42,K43,K44,K45,K46,K47,K48,K49,K50,K51,K52,K53,K54,K55,K56,K57,K58,K59,K60,K61,K62,K63,K64,K65,K66,K67,K68,K69,K70,K71)</f>
        <v>212341223</v>
      </c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</row>
    <row r="107" spans="1:34" s="3" customFormat="1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23"/>
      <c r="AH107" s="27"/>
    </row>
    <row r="108" spans="1:34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23"/>
      <c r="AH108" s="27"/>
    </row>
    <row r="109" spans="1:34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7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23"/>
      <c r="AH109" s="27"/>
    </row>
    <row r="110" spans="1:34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24"/>
    </row>
    <row r="111" spans="1:34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6"/>
    </row>
    <row r="112" spans="1:34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7"/>
    </row>
    <row r="113" spans="1:34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8"/>
    </row>
    <row r="114" spans="1:34">
      <c r="A114" s="45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3"/>
      <c r="M114" s="23"/>
      <c r="N114" s="29"/>
      <c r="O114" s="23"/>
      <c r="P114" s="23"/>
      <c r="Q114" s="23"/>
      <c r="R114" s="23"/>
      <c r="S114" s="34"/>
      <c r="T114" s="23"/>
      <c r="U114" s="23"/>
      <c r="V114" s="34"/>
      <c r="W114" s="23"/>
      <c r="X114" s="23"/>
      <c r="Y114" s="34"/>
      <c r="Z114" s="23"/>
      <c r="AA114" s="23"/>
      <c r="AB114" s="34"/>
      <c r="AC114" s="23"/>
      <c r="AD114" s="23"/>
      <c r="AE114" s="34"/>
      <c r="AF114" s="23"/>
      <c r="AG114" s="23"/>
      <c r="AH114" s="35"/>
    </row>
    <row r="115" spans="1:34">
      <c r="A115" s="45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3"/>
      <c r="M115" s="23"/>
      <c r="N115" s="29"/>
      <c r="O115" s="23"/>
      <c r="P115" s="23"/>
      <c r="Q115" s="23"/>
      <c r="R115" s="23"/>
      <c r="S115" s="34"/>
      <c r="T115" s="23"/>
      <c r="U115" s="23"/>
      <c r="V115" s="34"/>
      <c r="W115" s="23"/>
      <c r="X115" s="23"/>
      <c r="Y115" s="34"/>
      <c r="Z115" s="23"/>
      <c r="AA115" s="23"/>
      <c r="AB115" s="34"/>
      <c r="AC115" s="23"/>
      <c r="AD115" s="23"/>
      <c r="AE115" s="34"/>
      <c r="AF115" s="23"/>
      <c r="AG115" s="23"/>
      <c r="AH115" s="35"/>
    </row>
    <row r="116" spans="1:34">
      <c r="A116" s="45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3"/>
      <c r="M116" s="23"/>
      <c r="N116" s="29"/>
      <c r="O116" s="23"/>
      <c r="P116" s="23"/>
      <c r="Q116" s="23"/>
      <c r="R116" s="23"/>
      <c r="S116" s="34"/>
      <c r="T116" s="23"/>
      <c r="U116" s="23"/>
      <c r="V116" s="34"/>
      <c r="W116" s="23"/>
      <c r="X116" s="23"/>
      <c r="Y116" s="34"/>
      <c r="Z116" s="23"/>
      <c r="AA116" s="23"/>
      <c r="AB116" s="34"/>
      <c r="AC116" s="23"/>
      <c r="AD116" s="23"/>
      <c r="AE116" s="34"/>
      <c r="AF116" s="23"/>
      <c r="AG116" s="23"/>
      <c r="AH116" s="35"/>
    </row>
    <row r="117" spans="1:34">
      <c r="A117" s="45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3"/>
      <c r="M117" s="23"/>
      <c r="N117" s="29"/>
      <c r="O117" s="23"/>
      <c r="P117" s="23"/>
      <c r="Q117" s="23"/>
      <c r="R117" s="23"/>
      <c r="S117" s="34"/>
      <c r="T117" s="23"/>
      <c r="U117" s="23"/>
      <c r="V117" s="34"/>
      <c r="W117" s="23"/>
      <c r="X117" s="23"/>
      <c r="Y117" s="34"/>
      <c r="Z117" s="23"/>
      <c r="AA117" s="23"/>
      <c r="AB117" s="34"/>
      <c r="AC117" s="23"/>
      <c r="AD117" s="23"/>
      <c r="AE117" s="34"/>
      <c r="AF117" s="23"/>
      <c r="AG117" s="23"/>
      <c r="AH117" s="35"/>
    </row>
    <row r="118" spans="1:34">
      <c r="A118" s="45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3"/>
      <c r="M118" s="23"/>
      <c r="N118" s="29"/>
      <c r="O118" s="23"/>
      <c r="P118" s="23"/>
      <c r="Q118" s="23"/>
      <c r="R118" s="23"/>
      <c r="S118" s="34"/>
      <c r="T118" s="23"/>
      <c r="U118" s="23"/>
      <c r="V118" s="34"/>
      <c r="W118" s="23"/>
      <c r="X118" s="23"/>
      <c r="Y118" s="34"/>
      <c r="Z118" s="23"/>
      <c r="AA118" s="23"/>
      <c r="AB118" s="34"/>
      <c r="AC118" s="23"/>
      <c r="AD118" s="23"/>
      <c r="AE118" s="34"/>
      <c r="AF118" s="23"/>
      <c r="AG118" s="23"/>
      <c r="AH118" s="35"/>
    </row>
    <row r="119" spans="1:34">
      <c r="A119" s="45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3"/>
      <c r="M119" s="23"/>
      <c r="N119" s="29"/>
      <c r="O119" s="23"/>
      <c r="P119" s="23"/>
      <c r="Q119" s="23"/>
      <c r="R119" s="23"/>
      <c r="S119" s="34"/>
      <c r="T119" s="23"/>
      <c r="U119" s="23"/>
      <c r="V119" s="34"/>
      <c r="W119" s="23"/>
      <c r="X119" s="23"/>
      <c r="Y119" s="34"/>
      <c r="Z119" s="23"/>
      <c r="AA119" s="23"/>
      <c r="AB119" s="34"/>
      <c r="AC119" s="23"/>
      <c r="AD119" s="23"/>
      <c r="AE119" s="34"/>
      <c r="AF119" s="23"/>
      <c r="AG119" s="23"/>
      <c r="AH119" s="35"/>
    </row>
    <row r="120" spans="1:34">
      <c r="A120" s="45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3"/>
      <c r="M120" s="23"/>
      <c r="N120" s="29"/>
      <c r="O120" s="23"/>
      <c r="P120" s="23"/>
      <c r="Q120" s="23"/>
      <c r="R120" s="23"/>
      <c r="S120" s="34"/>
      <c r="T120" s="23"/>
      <c r="U120" s="23"/>
      <c r="V120" s="34"/>
      <c r="W120" s="23"/>
      <c r="X120" s="23"/>
      <c r="Y120" s="34"/>
      <c r="Z120" s="23"/>
      <c r="AA120" s="23"/>
      <c r="AB120" s="34"/>
      <c r="AC120" s="23"/>
      <c r="AD120" s="23"/>
      <c r="AE120" s="34"/>
      <c r="AF120" s="23"/>
      <c r="AG120" s="23"/>
      <c r="AH120" s="35"/>
    </row>
    <row r="121" spans="1:34">
      <c r="A121" s="45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3"/>
      <c r="M121" s="23"/>
      <c r="N121" s="29"/>
      <c r="O121" s="23"/>
      <c r="P121" s="23"/>
      <c r="Q121" s="23"/>
      <c r="R121" s="23"/>
      <c r="S121" s="34"/>
      <c r="T121" s="23"/>
      <c r="U121" s="23"/>
      <c r="V121" s="34"/>
      <c r="W121" s="23"/>
      <c r="X121" s="23"/>
      <c r="Y121" s="34"/>
      <c r="Z121" s="23"/>
      <c r="AA121" s="23"/>
      <c r="AB121" s="34"/>
      <c r="AC121" s="23"/>
      <c r="AD121" s="23"/>
      <c r="AE121" s="34"/>
      <c r="AF121" s="23"/>
      <c r="AG121" s="23"/>
      <c r="AH121" s="35"/>
    </row>
    <row r="122" spans="1:34">
      <c r="A122" s="45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3"/>
      <c r="M122" s="23"/>
      <c r="N122" s="29"/>
      <c r="O122" s="23"/>
      <c r="P122" s="23"/>
      <c r="Q122" s="23"/>
      <c r="R122" s="23"/>
      <c r="S122" s="34"/>
      <c r="T122" s="23"/>
      <c r="U122" s="23"/>
      <c r="V122" s="34"/>
      <c r="W122" s="23"/>
      <c r="X122" s="23"/>
      <c r="Y122" s="34"/>
      <c r="Z122" s="23"/>
      <c r="AA122" s="23"/>
      <c r="AB122" s="34"/>
      <c r="AC122" s="23"/>
      <c r="AD122" s="23"/>
      <c r="AE122" s="34"/>
      <c r="AF122" s="23"/>
      <c r="AG122" s="23"/>
      <c r="AH122" s="35"/>
    </row>
    <row r="123" spans="1:34">
      <c r="A123" s="45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3"/>
      <c r="M123" s="23"/>
      <c r="N123" s="29"/>
      <c r="O123" s="23"/>
      <c r="P123" s="23"/>
      <c r="Q123" s="23"/>
      <c r="R123" s="23"/>
      <c r="S123" s="34"/>
      <c r="T123" s="23"/>
      <c r="U123" s="23"/>
      <c r="V123" s="34"/>
      <c r="W123" s="23"/>
      <c r="X123" s="23"/>
      <c r="Y123" s="34"/>
      <c r="Z123" s="23"/>
      <c r="AA123" s="23"/>
      <c r="AB123" s="34"/>
      <c r="AC123" s="23"/>
      <c r="AD123" s="23"/>
      <c r="AE123" s="34"/>
      <c r="AF123" s="23"/>
      <c r="AG123" s="23"/>
      <c r="AH123" s="35"/>
    </row>
    <row r="124" spans="1:34">
      <c r="A124" s="45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3"/>
      <c r="M124" s="23"/>
      <c r="N124" s="29"/>
      <c r="O124" s="23"/>
      <c r="P124" s="23"/>
      <c r="Q124" s="23"/>
      <c r="R124" s="23"/>
      <c r="S124" s="34"/>
      <c r="T124" s="23"/>
      <c r="U124" s="23"/>
      <c r="V124" s="34"/>
      <c r="W124" s="23"/>
      <c r="X124" s="23"/>
      <c r="Y124" s="34"/>
      <c r="Z124" s="23"/>
      <c r="AA124" s="23"/>
      <c r="AB124" s="34"/>
      <c r="AC124" s="23"/>
      <c r="AD124" s="23"/>
      <c r="AE124" s="34"/>
      <c r="AF124" s="23"/>
      <c r="AG124" s="23"/>
      <c r="AH124" s="35"/>
    </row>
    <row r="125" spans="1:34">
      <c r="A125" s="45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3"/>
      <c r="M125" s="23"/>
      <c r="N125" s="29"/>
      <c r="O125" s="23"/>
      <c r="P125" s="23"/>
      <c r="Q125" s="23"/>
      <c r="R125" s="23"/>
      <c r="S125" s="34"/>
      <c r="T125" s="23"/>
      <c r="U125" s="23"/>
      <c r="V125" s="34"/>
      <c r="W125" s="23"/>
      <c r="X125" s="23"/>
      <c r="Y125" s="34"/>
      <c r="Z125" s="23"/>
      <c r="AA125" s="23"/>
      <c r="AB125" s="34"/>
      <c r="AC125" s="23"/>
      <c r="AD125" s="23"/>
      <c r="AE125" s="34"/>
      <c r="AF125" s="23"/>
      <c r="AG125" s="23"/>
      <c r="AH125" s="35"/>
    </row>
    <row r="126" spans="1:34">
      <c r="A126" s="45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3"/>
      <c r="M126" s="23"/>
      <c r="N126" s="29"/>
      <c r="O126" s="23"/>
      <c r="P126" s="23"/>
      <c r="Q126" s="23"/>
      <c r="R126" s="23"/>
      <c r="S126" s="34"/>
      <c r="T126" s="23"/>
      <c r="U126" s="23"/>
      <c r="V126" s="34"/>
      <c r="W126" s="23"/>
      <c r="X126" s="23"/>
      <c r="Y126" s="34"/>
      <c r="Z126" s="23"/>
      <c r="AA126" s="23"/>
      <c r="AB126" s="34"/>
      <c r="AC126" s="23"/>
      <c r="AD126" s="23"/>
      <c r="AE126" s="34"/>
      <c r="AF126" s="23"/>
      <c r="AG126" s="23"/>
      <c r="AH126" s="35"/>
    </row>
    <row r="127" spans="1:34">
      <c r="A127" s="45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3"/>
      <c r="M127" s="23"/>
      <c r="N127" s="29"/>
      <c r="O127" s="23"/>
      <c r="P127" s="23"/>
      <c r="Q127" s="23"/>
      <c r="R127" s="23"/>
      <c r="S127" s="34"/>
      <c r="T127" s="23"/>
      <c r="U127" s="23"/>
      <c r="V127" s="34"/>
      <c r="W127" s="23"/>
      <c r="X127" s="23"/>
      <c r="Y127" s="34"/>
      <c r="Z127" s="23"/>
      <c r="AA127" s="23"/>
      <c r="AB127" s="34"/>
      <c r="AC127" s="23"/>
      <c r="AD127" s="23"/>
      <c r="AE127" s="34"/>
      <c r="AF127" s="23"/>
      <c r="AG127" s="23"/>
      <c r="AH127" s="35"/>
    </row>
    <row r="128" spans="1:34">
      <c r="A128" s="45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3"/>
      <c r="M128" s="23"/>
      <c r="N128" s="29"/>
      <c r="O128" s="23"/>
      <c r="P128" s="23"/>
      <c r="Q128" s="23"/>
      <c r="R128" s="23"/>
      <c r="S128" s="34"/>
      <c r="T128" s="23"/>
      <c r="U128" s="23"/>
      <c r="V128" s="34"/>
      <c r="W128" s="23"/>
      <c r="X128" s="23"/>
      <c r="Y128" s="34"/>
      <c r="Z128" s="23"/>
      <c r="AA128" s="23"/>
      <c r="AB128" s="34"/>
      <c r="AC128" s="23"/>
      <c r="AD128" s="23"/>
      <c r="AE128" s="34"/>
      <c r="AF128" s="23"/>
      <c r="AG128" s="23"/>
      <c r="AH128" s="35"/>
    </row>
    <row r="129" spans="1:34">
      <c r="A129" s="45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3"/>
      <c r="M129" s="23"/>
      <c r="N129" s="29"/>
      <c r="O129" s="23"/>
      <c r="P129" s="23"/>
      <c r="Q129" s="23"/>
      <c r="R129" s="23"/>
      <c r="S129" s="34"/>
      <c r="T129" s="23"/>
      <c r="U129" s="23"/>
      <c r="V129" s="34"/>
      <c r="W129" s="23"/>
      <c r="X129" s="23"/>
      <c r="Y129" s="34"/>
      <c r="Z129" s="23"/>
      <c r="AA129" s="23"/>
      <c r="AB129" s="34"/>
      <c r="AC129" s="23"/>
      <c r="AD129" s="23"/>
      <c r="AE129" s="34"/>
      <c r="AF129" s="23"/>
      <c r="AG129" s="23"/>
      <c r="AH129" s="35"/>
    </row>
    <row r="130" spans="1:34">
      <c r="A130" s="45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3"/>
      <c r="M130" s="23"/>
      <c r="N130" s="29"/>
      <c r="O130" s="23"/>
      <c r="P130" s="23"/>
      <c r="Q130" s="23"/>
      <c r="R130" s="23"/>
      <c r="S130" s="34"/>
      <c r="T130" s="23"/>
      <c r="U130" s="23"/>
      <c r="V130" s="34"/>
      <c r="W130" s="23"/>
      <c r="X130" s="23"/>
      <c r="Y130" s="34"/>
      <c r="Z130" s="23"/>
      <c r="AA130" s="23"/>
      <c r="AB130" s="34"/>
      <c r="AC130" s="23"/>
      <c r="AD130" s="23"/>
      <c r="AE130" s="34"/>
      <c r="AF130" s="23"/>
      <c r="AG130" s="23"/>
      <c r="AH130" s="35"/>
    </row>
    <row r="131" spans="1:34">
      <c r="A131" s="45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3"/>
      <c r="M131" s="23"/>
      <c r="N131" s="29"/>
      <c r="O131" s="23"/>
      <c r="P131" s="23"/>
      <c r="Q131" s="23"/>
      <c r="R131" s="23"/>
      <c r="S131" s="34"/>
      <c r="T131" s="23"/>
      <c r="U131" s="23"/>
      <c r="V131" s="34"/>
      <c r="W131" s="23"/>
      <c r="X131" s="23"/>
      <c r="Y131" s="34"/>
      <c r="Z131" s="23"/>
      <c r="AA131" s="23"/>
      <c r="AB131" s="34"/>
      <c r="AC131" s="23"/>
      <c r="AD131" s="23"/>
      <c r="AE131" s="34"/>
      <c r="AF131" s="23"/>
      <c r="AG131" s="23"/>
      <c r="AH131" s="35"/>
    </row>
    <row r="132" spans="1:34">
      <c r="A132" s="45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3"/>
      <c r="M132" s="23"/>
      <c r="N132" s="29"/>
      <c r="O132" s="23"/>
      <c r="P132" s="23"/>
      <c r="Q132" s="23"/>
      <c r="R132" s="23"/>
      <c r="S132" s="34"/>
      <c r="T132" s="23"/>
      <c r="U132" s="23"/>
      <c r="V132" s="34"/>
      <c r="W132" s="23"/>
      <c r="X132" s="23"/>
      <c r="Y132" s="34"/>
      <c r="Z132" s="23"/>
      <c r="AA132" s="23"/>
      <c r="AB132" s="34"/>
      <c r="AC132" s="23"/>
      <c r="AD132" s="23"/>
      <c r="AE132" s="34"/>
      <c r="AF132" s="23"/>
      <c r="AG132" s="23"/>
      <c r="AH132" s="35"/>
    </row>
    <row r="133" spans="1:34">
      <c r="A133" s="45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3"/>
      <c r="M133" s="23"/>
      <c r="N133" s="29"/>
      <c r="O133" s="23"/>
      <c r="P133" s="23"/>
      <c r="Q133" s="23"/>
      <c r="R133" s="23"/>
      <c r="S133" s="34"/>
      <c r="T133" s="23"/>
      <c r="U133" s="23"/>
      <c r="V133" s="34"/>
      <c r="W133" s="23"/>
      <c r="X133" s="23"/>
      <c r="Y133" s="34"/>
      <c r="Z133" s="23"/>
      <c r="AA133" s="23"/>
      <c r="AB133" s="34"/>
      <c r="AC133" s="23"/>
      <c r="AD133" s="23"/>
      <c r="AE133" s="34"/>
      <c r="AF133" s="23"/>
      <c r="AG133" s="23"/>
      <c r="AH133" s="35"/>
    </row>
    <row r="134" spans="1:34">
      <c r="A134" s="45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3"/>
      <c r="M134" s="23"/>
      <c r="N134" s="29"/>
      <c r="O134" s="23"/>
      <c r="P134" s="23"/>
      <c r="Q134" s="23"/>
      <c r="R134" s="23"/>
      <c r="S134" s="34"/>
      <c r="T134" s="23"/>
      <c r="U134" s="23"/>
      <c r="V134" s="34"/>
      <c r="W134" s="23"/>
      <c r="X134" s="23"/>
      <c r="Y134" s="34"/>
      <c r="Z134" s="23"/>
      <c r="AA134" s="23"/>
      <c r="AB134" s="34"/>
      <c r="AC134" s="23"/>
      <c r="AD134" s="23"/>
      <c r="AE134" s="34"/>
      <c r="AF134" s="23"/>
      <c r="AG134" s="23"/>
      <c r="AH134" s="35"/>
    </row>
    <row r="135" spans="1:34">
      <c r="A135" s="45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3"/>
      <c r="M135" s="23"/>
      <c r="N135" s="29"/>
      <c r="O135" s="23"/>
      <c r="P135" s="23"/>
      <c r="Q135" s="23"/>
      <c r="R135" s="23"/>
      <c r="S135" s="34"/>
      <c r="T135" s="23"/>
      <c r="U135" s="23"/>
      <c r="V135" s="34"/>
      <c r="W135" s="23"/>
      <c r="X135" s="23"/>
      <c r="Y135" s="34"/>
      <c r="Z135" s="23"/>
      <c r="AA135" s="23"/>
      <c r="AB135" s="34"/>
      <c r="AC135" s="23"/>
      <c r="AD135" s="23"/>
      <c r="AE135" s="34"/>
      <c r="AF135" s="23"/>
      <c r="AG135" s="23"/>
      <c r="AH135" s="35"/>
    </row>
    <row r="136" spans="1:34">
      <c r="A136" s="45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3"/>
      <c r="M136" s="23"/>
      <c r="N136" s="29"/>
      <c r="O136" s="23"/>
      <c r="P136" s="23"/>
      <c r="Q136" s="23"/>
      <c r="R136" s="23"/>
      <c r="S136" s="34"/>
      <c r="T136" s="23"/>
      <c r="U136" s="23"/>
      <c r="V136" s="34"/>
      <c r="W136" s="23"/>
      <c r="X136" s="23"/>
      <c r="Y136" s="34"/>
      <c r="Z136" s="23"/>
      <c r="AA136" s="23"/>
      <c r="AB136" s="34"/>
      <c r="AC136" s="23"/>
      <c r="AD136" s="23"/>
      <c r="AE136" s="34"/>
      <c r="AF136" s="23"/>
      <c r="AG136" s="23"/>
      <c r="AH136" s="35"/>
    </row>
    <row r="137" spans="1:34">
      <c r="A137" s="45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3"/>
      <c r="M137" s="23"/>
      <c r="N137" s="29"/>
      <c r="O137" s="23"/>
      <c r="P137" s="23"/>
      <c r="Q137" s="23"/>
      <c r="R137" s="23"/>
      <c r="S137" s="34"/>
      <c r="T137" s="23"/>
      <c r="U137" s="23"/>
      <c r="V137" s="34"/>
      <c r="W137" s="23"/>
      <c r="X137" s="23"/>
      <c r="Y137" s="34"/>
      <c r="Z137" s="23"/>
      <c r="AA137" s="23"/>
      <c r="AB137" s="34"/>
      <c r="AC137" s="23"/>
      <c r="AD137" s="23"/>
      <c r="AE137" s="34"/>
      <c r="AF137" s="23"/>
      <c r="AG137" s="23"/>
      <c r="AH137" s="35"/>
    </row>
    <row r="138" spans="1:34">
      <c r="A138" s="45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3"/>
      <c r="M138" s="23"/>
      <c r="N138" s="29"/>
      <c r="O138" s="23"/>
      <c r="P138" s="23"/>
      <c r="Q138" s="23"/>
      <c r="R138" s="23"/>
      <c r="S138" s="34"/>
      <c r="T138" s="23"/>
      <c r="U138" s="23"/>
      <c r="V138" s="34"/>
      <c r="W138" s="23"/>
      <c r="X138" s="23"/>
      <c r="Y138" s="34"/>
      <c r="Z138" s="23"/>
      <c r="AA138" s="23"/>
      <c r="AB138" s="34"/>
      <c r="AC138" s="23"/>
      <c r="AD138" s="23"/>
      <c r="AE138" s="34"/>
      <c r="AF138" s="23"/>
      <c r="AG138" s="23"/>
      <c r="AH138" s="35"/>
    </row>
    <row r="139" spans="1:34">
      <c r="A139" s="45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3"/>
      <c r="M139" s="23"/>
      <c r="N139" s="29"/>
      <c r="O139" s="23"/>
      <c r="P139" s="23"/>
      <c r="Q139" s="23"/>
      <c r="R139" s="23"/>
      <c r="S139" s="34"/>
      <c r="T139" s="23"/>
      <c r="U139" s="23"/>
      <c r="V139" s="34"/>
      <c r="W139" s="23"/>
      <c r="X139" s="23"/>
      <c r="Y139" s="34"/>
      <c r="Z139" s="23"/>
      <c r="AA139" s="23"/>
      <c r="AB139" s="34"/>
      <c r="AC139" s="23"/>
      <c r="AD139" s="23"/>
      <c r="AE139" s="34"/>
      <c r="AF139" s="23"/>
      <c r="AG139" s="23"/>
      <c r="AH139" s="35"/>
    </row>
    <row r="140" spans="1:34">
      <c r="A140" s="45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3"/>
      <c r="M140" s="23"/>
      <c r="N140" s="29"/>
      <c r="O140" s="23"/>
      <c r="P140" s="23"/>
      <c r="Q140" s="23"/>
      <c r="R140" s="23"/>
      <c r="S140" s="34"/>
      <c r="T140" s="23"/>
      <c r="U140" s="23"/>
      <c r="V140" s="34"/>
      <c r="W140" s="23"/>
      <c r="X140" s="23"/>
      <c r="Y140" s="34"/>
      <c r="Z140" s="23"/>
      <c r="AA140" s="23"/>
      <c r="AB140" s="34"/>
      <c r="AC140" s="23"/>
      <c r="AD140" s="23"/>
      <c r="AE140" s="34"/>
      <c r="AF140" s="23"/>
      <c r="AG140" s="23"/>
      <c r="AH140" s="35"/>
    </row>
    <row r="141" spans="1:34">
      <c r="A141" s="45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3"/>
      <c r="M141" s="23"/>
      <c r="N141" s="29"/>
      <c r="O141" s="23"/>
      <c r="P141" s="23"/>
      <c r="Q141" s="23"/>
      <c r="R141" s="23"/>
      <c r="S141" s="34"/>
      <c r="T141" s="23"/>
      <c r="U141" s="23"/>
      <c r="V141" s="34"/>
      <c r="W141" s="23"/>
      <c r="X141" s="23"/>
      <c r="Y141" s="34"/>
      <c r="Z141" s="23"/>
      <c r="AA141" s="23"/>
      <c r="AB141" s="34"/>
      <c r="AC141" s="23"/>
      <c r="AD141" s="23"/>
      <c r="AE141" s="34"/>
      <c r="AF141" s="23"/>
      <c r="AG141" s="23"/>
      <c r="AH141" s="35"/>
    </row>
    <row r="142" spans="1:34">
      <c r="A142" s="45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3"/>
      <c r="M142" s="23"/>
      <c r="N142" s="29"/>
      <c r="O142" s="23"/>
      <c r="P142" s="23"/>
      <c r="Q142" s="23"/>
      <c r="R142" s="23"/>
      <c r="S142" s="34"/>
      <c r="T142" s="23"/>
      <c r="U142" s="23"/>
      <c r="V142" s="34"/>
      <c r="W142" s="23"/>
      <c r="X142" s="23"/>
      <c r="Y142" s="34"/>
      <c r="Z142" s="23"/>
      <c r="AA142" s="23"/>
      <c r="AB142" s="34"/>
      <c r="AC142" s="23"/>
      <c r="AD142" s="23"/>
      <c r="AE142" s="34"/>
      <c r="AF142" s="23"/>
      <c r="AG142" s="23"/>
      <c r="AH142" s="35"/>
    </row>
    <row r="143" spans="1:34">
      <c r="A143" s="45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3"/>
      <c r="M143" s="23"/>
      <c r="N143" s="29"/>
      <c r="O143" s="23"/>
      <c r="P143" s="23"/>
      <c r="Q143" s="23"/>
      <c r="R143" s="23"/>
      <c r="S143" s="34"/>
      <c r="T143" s="23"/>
      <c r="U143" s="23"/>
      <c r="V143" s="34"/>
      <c r="W143" s="23"/>
      <c r="X143" s="23"/>
      <c r="Y143" s="34"/>
      <c r="Z143" s="23"/>
      <c r="AA143" s="23"/>
      <c r="AB143" s="34"/>
      <c r="AC143" s="23"/>
      <c r="AD143" s="23"/>
      <c r="AE143" s="34"/>
      <c r="AF143" s="23"/>
      <c r="AG143" s="23"/>
      <c r="AH143" s="35"/>
    </row>
    <row r="144" spans="1:34">
      <c r="A144" s="45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3"/>
      <c r="M144" s="23"/>
      <c r="N144" s="29"/>
      <c r="O144" s="23"/>
      <c r="P144" s="23"/>
      <c r="Q144" s="23"/>
      <c r="R144" s="23"/>
      <c r="S144" s="34"/>
      <c r="T144" s="23"/>
      <c r="U144" s="23"/>
      <c r="V144" s="34"/>
      <c r="W144" s="23"/>
      <c r="X144" s="23"/>
      <c r="Y144" s="34"/>
      <c r="Z144" s="23"/>
      <c r="AA144" s="23"/>
      <c r="AB144" s="34"/>
      <c r="AC144" s="23"/>
      <c r="AD144" s="23"/>
      <c r="AE144" s="34"/>
      <c r="AF144" s="23"/>
      <c r="AG144" s="23"/>
      <c r="AH144" s="35"/>
    </row>
    <row r="145" spans="1:34">
      <c r="A145" s="45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3"/>
      <c r="M145" s="23"/>
      <c r="N145" s="29"/>
      <c r="O145" s="23"/>
      <c r="P145" s="23"/>
      <c r="Q145" s="23"/>
      <c r="R145" s="23"/>
      <c r="S145" s="34"/>
      <c r="T145" s="23"/>
      <c r="U145" s="23"/>
      <c r="V145" s="34"/>
      <c r="W145" s="23"/>
      <c r="X145" s="23"/>
      <c r="Y145" s="34"/>
      <c r="Z145" s="23"/>
      <c r="AA145" s="23"/>
      <c r="AB145" s="34"/>
      <c r="AC145" s="23"/>
      <c r="AD145" s="23"/>
      <c r="AE145" s="34"/>
      <c r="AF145" s="23"/>
      <c r="AG145" s="23"/>
      <c r="AH145" s="35"/>
    </row>
    <row r="146" spans="1:34">
      <c r="A146" s="45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3"/>
      <c r="M146" s="23"/>
      <c r="N146" s="29"/>
      <c r="O146" s="23"/>
      <c r="P146" s="23"/>
      <c r="Q146" s="23"/>
      <c r="R146" s="23"/>
      <c r="S146" s="34"/>
      <c r="T146" s="23"/>
      <c r="U146" s="23"/>
      <c r="V146" s="34"/>
      <c r="W146" s="23"/>
      <c r="X146" s="23"/>
      <c r="Y146" s="34"/>
      <c r="Z146" s="23"/>
      <c r="AA146" s="23"/>
      <c r="AB146" s="34"/>
      <c r="AC146" s="23"/>
      <c r="AD146" s="23"/>
      <c r="AE146" s="34"/>
      <c r="AF146" s="23"/>
      <c r="AG146" s="23"/>
      <c r="AH146" s="35"/>
    </row>
    <row r="147" spans="1:34">
      <c r="A147" s="45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3"/>
      <c r="M147" s="23"/>
      <c r="N147" s="29"/>
      <c r="O147" s="23"/>
      <c r="P147" s="23"/>
      <c r="Q147" s="23"/>
      <c r="R147" s="23"/>
      <c r="S147" s="34"/>
      <c r="T147" s="23"/>
      <c r="U147" s="23"/>
      <c r="V147" s="34"/>
      <c r="W147" s="23"/>
      <c r="X147" s="23"/>
      <c r="Y147" s="34"/>
      <c r="Z147" s="23"/>
      <c r="AA147" s="23"/>
      <c r="AB147" s="34"/>
      <c r="AC147" s="23"/>
      <c r="AD147" s="23"/>
      <c r="AE147" s="34"/>
      <c r="AF147" s="23"/>
      <c r="AG147" s="23"/>
      <c r="AH147" s="35"/>
    </row>
    <row r="148" spans="1:34">
      <c r="A148" s="45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3"/>
      <c r="M148" s="23"/>
      <c r="N148" s="29"/>
      <c r="O148" s="23"/>
      <c r="P148" s="23"/>
      <c r="Q148" s="23"/>
      <c r="R148" s="23"/>
      <c r="S148" s="34"/>
      <c r="T148" s="23"/>
      <c r="U148" s="23"/>
      <c r="V148" s="34"/>
      <c r="W148" s="23"/>
      <c r="X148" s="23"/>
      <c r="Y148" s="34"/>
      <c r="Z148" s="23"/>
      <c r="AA148" s="23"/>
      <c r="AB148" s="34"/>
      <c r="AC148" s="23"/>
      <c r="AD148" s="23"/>
      <c r="AE148" s="34"/>
      <c r="AF148" s="23"/>
      <c r="AG148" s="23"/>
      <c r="AH148" s="35"/>
    </row>
    <row r="149" spans="1:34">
      <c r="A149" s="45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3"/>
      <c r="M149" s="23"/>
      <c r="N149" s="29"/>
      <c r="O149" s="23"/>
      <c r="P149" s="23"/>
      <c r="Q149" s="23"/>
      <c r="R149" s="23"/>
      <c r="S149" s="34"/>
      <c r="T149" s="23"/>
      <c r="U149" s="23"/>
      <c r="V149" s="34"/>
      <c r="W149" s="23"/>
      <c r="X149" s="23"/>
      <c r="Y149" s="34"/>
      <c r="Z149" s="23"/>
      <c r="AA149" s="23"/>
      <c r="AB149" s="34"/>
      <c r="AC149" s="23"/>
      <c r="AD149" s="23"/>
      <c r="AE149" s="34"/>
      <c r="AF149" s="23"/>
      <c r="AG149" s="23"/>
      <c r="AH149" s="35"/>
    </row>
    <row r="150" spans="1:34">
      <c r="A150" s="45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3"/>
      <c r="M150" s="23"/>
      <c r="N150" s="29"/>
      <c r="O150" s="23"/>
      <c r="P150" s="23"/>
      <c r="Q150" s="23"/>
      <c r="R150" s="23"/>
      <c r="S150" s="34"/>
      <c r="T150" s="23"/>
      <c r="U150" s="23"/>
      <c r="V150" s="34"/>
      <c r="W150" s="23"/>
      <c r="X150" s="23"/>
      <c r="Y150" s="34"/>
      <c r="Z150" s="23"/>
      <c r="AA150" s="23"/>
      <c r="AB150" s="34"/>
      <c r="AC150" s="23"/>
      <c r="AD150" s="23"/>
      <c r="AE150" s="34"/>
      <c r="AF150" s="23"/>
      <c r="AG150" s="23"/>
      <c r="AH150" s="35"/>
    </row>
    <row r="151" spans="1:34">
      <c r="A151" s="45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3"/>
      <c r="M151" s="23"/>
      <c r="N151" s="29"/>
      <c r="O151" s="23"/>
      <c r="P151" s="23"/>
      <c r="Q151" s="23"/>
      <c r="R151" s="23"/>
      <c r="S151" s="34"/>
      <c r="T151" s="23"/>
      <c r="U151" s="23"/>
      <c r="V151" s="34"/>
      <c r="W151" s="23"/>
      <c r="X151" s="23"/>
      <c r="Y151" s="34"/>
      <c r="Z151" s="23"/>
      <c r="AA151" s="23"/>
      <c r="AB151" s="34"/>
      <c r="AC151" s="23"/>
      <c r="AD151" s="23"/>
      <c r="AE151" s="34"/>
      <c r="AF151" s="23"/>
      <c r="AG151" s="23"/>
      <c r="AH151" s="35"/>
    </row>
    <row r="152" spans="1:34">
      <c r="A152" s="45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3"/>
      <c r="M152" s="23"/>
      <c r="N152" s="29"/>
      <c r="O152" s="23"/>
      <c r="P152" s="23"/>
      <c r="Q152" s="23"/>
      <c r="R152" s="23"/>
      <c r="S152" s="34"/>
      <c r="T152" s="23"/>
      <c r="U152" s="23"/>
      <c r="V152" s="34"/>
      <c r="W152" s="23"/>
      <c r="X152" s="23"/>
      <c r="Y152" s="34"/>
      <c r="Z152" s="23"/>
      <c r="AA152" s="23"/>
      <c r="AB152" s="34"/>
      <c r="AC152" s="23"/>
      <c r="AD152" s="23"/>
      <c r="AE152" s="34"/>
      <c r="AF152" s="23"/>
      <c r="AG152" s="23"/>
      <c r="AH152" s="35"/>
    </row>
    <row r="153" spans="1:34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7"/>
      <c r="M153" s="27"/>
      <c r="N153" s="30"/>
      <c r="O153" s="27"/>
      <c r="P153" s="27"/>
      <c r="Q153" s="27"/>
      <c r="R153" s="27"/>
      <c r="S153" s="35"/>
      <c r="T153" s="27"/>
      <c r="U153" s="27"/>
      <c r="V153" s="35"/>
      <c r="W153" s="27"/>
      <c r="X153" s="27"/>
      <c r="Y153" s="35"/>
      <c r="Z153" s="27"/>
      <c r="AA153" s="27"/>
      <c r="AB153" s="35"/>
      <c r="AC153" s="27"/>
      <c r="AD153" s="27"/>
      <c r="AE153" s="35"/>
      <c r="AF153" s="27"/>
      <c r="AG153" s="27"/>
      <c r="AH153" s="35"/>
    </row>
    <row r="154" spans="1:3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</row>
    <row r="155" spans="1:34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</row>
    <row r="156" spans="1:34">
      <c r="A156" s="27"/>
      <c r="B156" s="27"/>
      <c r="C156" s="27"/>
      <c r="D156" s="27"/>
      <c r="E156" s="27"/>
      <c r="F156" s="27"/>
      <c r="G156" s="27"/>
      <c r="H156" s="27"/>
      <c r="I156" s="25"/>
      <c r="J156" s="25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</row>
    <row r="157" spans="1:34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27"/>
      <c r="X157" s="27"/>
      <c r="Y157" s="27"/>
      <c r="Z157" s="27"/>
      <c r="AA157" s="31"/>
      <c r="AB157" s="31"/>
      <c r="AC157" s="31"/>
      <c r="AD157" s="31"/>
      <c r="AE157" s="31"/>
      <c r="AF157" s="31"/>
      <c r="AG157" s="31"/>
      <c r="AH157" s="31"/>
    </row>
    <row r="158" spans="1:34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27"/>
      <c r="X158" s="27"/>
      <c r="Y158" s="27"/>
      <c r="Z158" s="27"/>
      <c r="AA158" s="31"/>
      <c r="AB158" s="31"/>
      <c r="AC158" s="31"/>
      <c r="AD158" s="31"/>
      <c r="AE158" s="31"/>
      <c r="AF158" s="31"/>
      <c r="AG158" s="31"/>
      <c r="AH158" s="31"/>
    </row>
    <row r="159" spans="1:34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27"/>
      <c r="X159" s="27"/>
      <c r="Y159" s="27"/>
      <c r="Z159" s="27"/>
      <c r="AA159" s="31"/>
      <c r="AB159" s="31"/>
      <c r="AC159" s="31"/>
      <c r="AD159" s="31"/>
      <c r="AE159" s="31"/>
      <c r="AF159" s="31"/>
      <c r="AG159" s="31"/>
      <c r="AH159" s="31"/>
    </row>
    <row r="160" spans="1:34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27"/>
      <c r="X160" s="27"/>
      <c r="Y160" s="27"/>
      <c r="Z160" s="27"/>
      <c r="AA160" s="31"/>
      <c r="AB160" s="31"/>
      <c r="AC160" s="31"/>
      <c r="AD160" s="31"/>
      <c r="AE160" s="31"/>
      <c r="AF160" s="31"/>
      <c r="AG160" s="31"/>
      <c r="AH160" s="31"/>
    </row>
    <row r="161" spans="1:34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27"/>
      <c r="X161" s="27"/>
      <c r="Y161" s="27"/>
      <c r="Z161" s="27"/>
      <c r="AA161" s="31"/>
      <c r="AB161" s="31"/>
      <c r="AC161" s="31"/>
      <c r="AD161" s="31"/>
      <c r="AE161" s="31"/>
      <c r="AF161" s="31"/>
      <c r="AG161" s="31"/>
      <c r="AH161" s="31"/>
    </row>
    <row r="162" spans="1:34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27"/>
      <c r="X162" s="27"/>
      <c r="Y162" s="27"/>
      <c r="Z162" s="27"/>
      <c r="AA162" s="31"/>
      <c r="AB162" s="31"/>
      <c r="AC162" s="31"/>
      <c r="AD162" s="31"/>
      <c r="AE162" s="31"/>
      <c r="AF162" s="31"/>
      <c r="AG162" s="31"/>
      <c r="AH162" s="31"/>
    </row>
    <row r="163" spans="1:34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31"/>
      <c r="AB163" s="31"/>
      <c r="AC163" s="31"/>
      <c r="AD163" s="31"/>
      <c r="AE163" s="31"/>
      <c r="AF163" s="31"/>
      <c r="AG163" s="31"/>
      <c r="AH163" s="31"/>
    </row>
    <row r="164" spans="1:34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32"/>
      <c r="L164" s="32"/>
      <c r="M164" s="32"/>
      <c r="N164" s="32"/>
      <c r="O164" s="27"/>
      <c r="P164" s="27"/>
      <c r="Q164" s="27"/>
      <c r="R164" s="27"/>
      <c r="S164" s="27"/>
      <c r="T164" s="27"/>
      <c r="U164" s="27"/>
      <c r="V164" s="27"/>
      <c r="W164" s="36"/>
      <c r="X164" s="36"/>
      <c r="Y164" s="36"/>
      <c r="Z164" s="36"/>
      <c r="AA164" s="37"/>
      <c r="AB164" s="37"/>
      <c r="AC164" s="37"/>
      <c r="AD164" s="37"/>
      <c r="AE164" s="37"/>
      <c r="AF164" s="37"/>
      <c r="AG164" s="37"/>
      <c r="AH164" s="37"/>
    </row>
  </sheetData>
  <sheetProtection password="E033" sheet="1" objects="1" scenarios="1" selectLockedCells="1"/>
  <mergeCells count="740">
    <mergeCell ref="B52:B61"/>
    <mergeCell ref="B62:B71"/>
    <mergeCell ref="A72:C72"/>
    <mergeCell ref="D72:G72"/>
    <mergeCell ref="H72:J72"/>
    <mergeCell ref="AA60:AB60"/>
    <mergeCell ref="AA61:AB61"/>
    <mergeCell ref="AA62:AB62"/>
    <mergeCell ref="AA63:AB63"/>
    <mergeCell ref="AA64:AB64"/>
    <mergeCell ref="AA65:AB65"/>
    <mergeCell ref="AA66:AB66"/>
    <mergeCell ref="O60:P60"/>
    <mergeCell ref="O61:P61"/>
    <mergeCell ref="O62:P62"/>
    <mergeCell ref="O63:P63"/>
    <mergeCell ref="O64:P64"/>
    <mergeCell ref="O65:P65"/>
    <mergeCell ref="O66:P66"/>
    <mergeCell ref="R60:S60"/>
    <mergeCell ref="R61:S61"/>
    <mergeCell ref="U62:V62"/>
    <mergeCell ref="U63:V63"/>
    <mergeCell ref="U64:V64"/>
    <mergeCell ref="U65:V65"/>
    <mergeCell ref="U66:V66"/>
    <mergeCell ref="X60:Y60"/>
    <mergeCell ref="X61:Y61"/>
    <mergeCell ref="X62:Y62"/>
    <mergeCell ref="X63:Y63"/>
    <mergeCell ref="X64:Y64"/>
    <mergeCell ref="X65:Y65"/>
    <mergeCell ref="X66:Y66"/>
    <mergeCell ref="U60:V60"/>
    <mergeCell ref="U61:V61"/>
    <mergeCell ref="R62:S62"/>
    <mergeCell ref="R63:S63"/>
    <mergeCell ref="R64:S64"/>
    <mergeCell ref="R65:S65"/>
    <mergeCell ref="R66:S66"/>
    <mergeCell ref="D60:J60"/>
    <mergeCell ref="D61:J61"/>
    <mergeCell ref="D62:J62"/>
    <mergeCell ref="D63:J63"/>
    <mergeCell ref="D64:J64"/>
    <mergeCell ref="D65:J65"/>
    <mergeCell ref="D66:J66"/>
    <mergeCell ref="M60:N60"/>
    <mergeCell ref="M61:N61"/>
    <mergeCell ref="M62:N62"/>
    <mergeCell ref="M63:N63"/>
    <mergeCell ref="M64:N64"/>
    <mergeCell ref="M65:N65"/>
    <mergeCell ref="M66:N66"/>
    <mergeCell ref="D36:J36"/>
    <mergeCell ref="M36:N36"/>
    <mergeCell ref="O36:P36"/>
    <mergeCell ref="R36:S36"/>
    <mergeCell ref="U36:V36"/>
    <mergeCell ref="X36:Y36"/>
    <mergeCell ref="AA36:AB36"/>
    <mergeCell ref="AD36:AE36"/>
    <mergeCell ref="AG36:AH36"/>
    <mergeCell ref="D35:J35"/>
    <mergeCell ref="M35:N35"/>
    <mergeCell ref="O35:P35"/>
    <mergeCell ref="R35:S35"/>
    <mergeCell ref="U35:V35"/>
    <mergeCell ref="X35:Y35"/>
    <mergeCell ref="AA35:AB35"/>
    <mergeCell ref="AD35:AE35"/>
    <mergeCell ref="AG35:AH35"/>
    <mergeCell ref="C4:J4"/>
    <mergeCell ref="K4:M4"/>
    <mergeCell ref="N4:R4"/>
    <mergeCell ref="S4:U4"/>
    <mergeCell ref="V4:Z4"/>
    <mergeCell ref="AA4:AC4"/>
    <mergeCell ref="AD4:AH4"/>
    <mergeCell ref="A5:B5"/>
    <mergeCell ref="C5:J5"/>
    <mergeCell ref="N5:R5"/>
    <mergeCell ref="S5:U5"/>
    <mergeCell ref="V5:Z5"/>
    <mergeCell ref="AA5:AC5"/>
    <mergeCell ref="AD5:AH5"/>
    <mergeCell ref="A6:B6"/>
    <mergeCell ref="C6:J6"/>
    <mergeCell ref="N6:R6"/>
    <mergeCell ref="S6:U6"/>
    <mergeCell ref="V6:Z6"/>
    <mergeCell ref="AA6:AC6"/>
    <mergeCell ref="AD6:AH6"/>
    <mergeCell ref="A7:H7"/>
    <mergeCell ref="B8:AA8"/>
    <mergeCell ref="AB8:AE8"/>
    <mergeCell ref="A8:A9"/>
    <mergeCell ref="AF8:AF9"/>
    <mergeCell ref="AG8:AG9"/>
    <mergeCell ref="AH8:AH9"/>
    <mergeCell ref="A16:AA16"/>
    <mergeCell ref="AB16:AH16"/>
    <mergeCell ref="A17:Z17"/>
    <mergeCell ref="D18:AH18"/>
    <mergeCell ref="A20:H20"/>
    <mergeCell ref="K21:L21"/>
    <mergeCell ref="Q21:AH21"/>
    <mergeCell ref="Q22:S22"/>
    <mergeCell ref="T22:V22"/>
    <mergeCell ref="W22:Y22"/>
    <mergeCell ref="Z22:AB22"/>
    <mergeCell ref="AC22:AE22"/>
    <mergeCell ref="AF22:AH22"/>
    <mergeCell ref="L22:L24"/>
    <mergeCell ref="Q23:R23"/>
    <mergeCell ref="T23:U23"/>
    <mergeCell ref="W23:X23"/>
    <mergeCell ref="Z23:AA23"/>
    <mergeCell ref="AC23:AD23"/>
    <mergeCell ref="AF23:AG23"/>
    <mergeCell ref="R24:S24"/>
    <mergeCell ref="U24:V24"/>
    <mergeCell ref="X24:Y24"/>
    <mergeCell ref="AA24:AB24"/>
    <mergeCell ref="AD24:AE24"/>
    <mergeCell ref="AG24:AH24"/>
    <mergeCell ref="D25:J25"/>
    <mergeCell ref="M25:N25"/>
    <mergeCell ref="O25:P25"/>
    <mergeCell ref="R25:S25"/>
    <mergeCell ref="U25:V25"/>
    <mergeCell ref="X25:Y25"/>
    <mergeCell ref="AA25:AB25"/>
    <mergeCell ref="AD25:AE25"/>
    <mergeCell ref="AG25:AH25"/>
    <mergeCell ref="D26:J26"/>
    <mergeCell ref="M26:N26"/>
    <mergeCell ref="O26:P26"/>
    <mergeCell ref="R26:S26"/>
    <mergeCell ref="U26:V26"/>
    <mergeCell ref="X26:Y26"/>
    <mergeCell ref="AA26:AB26"/>
    <mergeCell ref="AD26:AE26"/>
    <mergeCell ref="AG26:AH26"/>
    <mergeCell ref="D27:J27"/>
    <mergeCell ref="M27:N27"/>
    <mergeCell ref="O27:P27"/>
    <mergeCell ref="R27:S27"/>
    <mergeCell ref="U27:V27"/>
    <mergeCell ref="X27:Y27"/>
    <mergeCell ref="AA27:AB27"/>
    <mergeCell ref="AD27:AE27"/>
    <mergeCell ref="AG27:AH27"/>
    <mergeCell ref="D28:J28"/>
    <mergeCell ref="M28:N28"/>
    <mergeCell ref="O28:P28"/>
    <mergeCell ref="R28:S28"/>
    <mergeCell ref="U28:V28"/>
    <mergeCell ref="X28:Y28"/>
    <mergeCell ref="AA28:AB28"/>
    <mergeCell ref="AD28:AE28"/>
    <mergeCell ref="AG28:AH28"/>
    <mergeCell ref="D29:J29"/>
    <mergeCell ref="M29:N29"/>
    <mergeCell ref="O29:P29"/>
    <mergeCell ref="R29:S29"/>
    <mergeCell ref="U29:V29"/>
    <mergeCell ref="X29:Y29"/>
    <mergeCell ref="AA29:AB29"/>
    <mergeCell ref="AD29:AE29"/>
    <mergeCell ref="AG29:AH29"/>
    <mergeCell ref="D30:J30"/>
    <mergeCell ref="M30:N30"/>
    <mergeCell ref="O30:P30"/>
    <mergeCell ref="R30:S30"/>
    <mergeCell ref="U30:V30"/>
    <mergeCell ref="X30:Y30"/>
    <mergeCell ref="AA30:AB30"/>
    <mergeCell ref="AD30:AE30"/>
    <mergeCell ref="AG30:AH30"/>
    <mergeCell ref="D31:J31"/>
    <mergeCell ref="M31:N31"/>
    <mergeCell ref="O31:P31"/>
    <mergeCell ref="D32:J32"/>
    <mergeCell ref="M32:N32"/>
    <mergeCell ref="O32:P32"/>
    <mergeCell ref="R32:S32"/>
    <mergeCell ref="U32:V32"/>
    <mergeCell ref="X32:Y32"/>
    <mergeCell ref="X31:Y31"/>
    <mergeCell ref="U31:V31"/>
    <mergeCell ref="R31:S31"/>
    <mergeCell ref="AA32:AB32"/>
    <mergeCell ref="AD32:AE32"/>
    <mergeCell ref="AG32:AH32"/>
    <mergeCell ref="D33:J33"/>
    <mergeCell ref="M33:N33"/>
    <mergeCell ref="O33:P33"/>
    <mergeCell ref="R33:S33"/>
    <mergeCell ref="U33:V33"/>
    <mergeCell ref="X33:Y33"/>
    <mergeCell ref="AA33:AB33"/>
    <mergeCell ref="AD33:AE33"/>
    <mergeCell ref="AG33:AH33"/>
    <mergeCell ref="D37:J37"/>
    <mergeCell ref="M37:N37"/>
    <mergeCell ref="O37:P37"/>
    <mergeCell ref="R37:S37"/>
    <mergeCell ref="U37:V37"/>
    <mergeCell ref="X37:Y37"/>
    <mergeCell ref="AA37:AB37"/>
    <mergeCell ref="AD37:AE37"/>
    <mergeCell ref="AG37:AH37"/>
    <mergeCell ref="D38:J38"/>
    <mergeCell ref="M38:N38"/>
    <mergeCell ref="O38:P38"/>
    <mergeCell ref="R38:S38"/>
    <mergeCell ref="U38:V38"/>
    <mergeCell ref="X38:Y38"/>
    <mergeCell ref="AA38:AB38"/>
    <mergeCell ref="AD38:AE38"/>
    <mergeCell ref="AG38:AH38"/>
    <mergeCell ref="D39:J39"/>
    <mergeCell ref="M39:N39"/>
    <mergeCell ref="O39:P39"/>
    <mergeCell ref="R39:S39"/>
    <mergeCell ref="U39:V39"/>
    <mergeCell ref="X39:Y39"/>
    <mergeCell ref="AA39:AB39"/>
    <mergeCell ref="AD39:AE39"/>
    <mergeCell ref="AG39:AH39"/>
    <mergeCell ref="D40:J40"/>
    <mergeCell ref="M40:N40"/>
    <mergeCell ref="O40:P40"/>
    <mergeCell ref="R40:S40"/>
    <mergeCell ref="U40:V40"/>
    <mergeCell ref="X40:Y40"/>
    <mergeCell ref="AA40:AB40"/>
    <mergeCell ref="AD40:AE40"/>
    <mergeCell ref="AG40:AH40"/>
    <mergeCell ref="D41:J41"/>
    <mergeCell ref="M41:N41"/>
    <mergeCell ref="O41:P41"/>
    <mergeCell ref="R41:S41"/>
    <mergeCell ref="U41:V41"/>
    <mergeCell ref="X41:Y41"/>
    <mergeCell ref="AA41:AB41"/>
    <mergeCell ref="AD41:AE41"/>
    <mergeCell ref="AG41:AH41"/>
    <mergeCell ref="D42:J42"/>
    <mergeCell ref="M42:N42"/>
    <mergeCell ref="O42:P42"/>
    <mergeCell ref="R42:S42"/>
    <mergeCell ref="U42:V42"/>
    <mergeCell ref="X42:Y42"/>
    <mergeCell ref="AA42:AB42"/>
    <mergeCell ref="AD42:AE42"/>
    <mergeCell ref="AG42:AH42"/>
    <mergeCell ref="D43:J43"/>
    <mergeCell ref="M43:N43"/>
    <mergeCell ref="O43:P43"/>
    <mergeCell ref="R43:S43"/>
    <mergeCell ref="U43:V43"/>
    <mergeCell ref="X43:Y43"/>
    <mergeCell ref="AA43:AB43"/>
    <mergeCell ref="AD43:AE43"/>
    <mergeCell ref="AG43:AH43"/>
    <mergeCell ref="D44:J44"/>
    <mergeCell ref="M44:N44"/>
    <mergeCell ref="O44:P44"/>
    <mergeCell ref="R44:S44"/>
    <mergeCell ref="U44:V44"/>
    <mergeCell ref="X44:Y44"/>
    <mergeCell ref="AA44:AB44"/>
    <mergeCell ref="AD44:AE44"/>
    <mergeCell ref="AG44:AH44"/>
    <mergeCell ref="D45:J45"/>
    <mergeCell ref="M45:N45"/>
    <mergeCell ref="O45:P45"/>
    <mergeCell ref="R45:S45"/>
    <mergeCell ref="U45:V45"/>
    <mergeCell ref="X45:Y45"/>
    <mergeCell ref="AA45:AB45"/>
    <mergeCell ref="AD45:AE45"/>
    <mergeCell ref="AG45:AH45"/>
    <mergeCell ref="D46:J46"/>
    <mergeCell ref="M46:N46"/>
    <mergeCell ref="O46:P46"/>
    <mergeCell ref="R46:S46"/>
    <mergeCell ref="U46:V46"/>
    <mergeCell ref="X46:Y46"/>
    <mergeCell ref="AA46:AB46"/>
    <mergeCell ref="AD46:AE46"/>
    <mergeCell ref="AG46:AH46"/>
    <mergeCell ref="D51:J51"/>
    <mergeCell ref="M51:N51"/>
    <mergeCell ref="O51:P51"/>
    <mergeCell ref="R51:S51"/>
    <mergeCell ref="U51:V51"/>
    <mergeCell ref="X51:Y51"/>
    <mergeCell ref="AA51:AB51"/>
    <mergeCell ref="AD51:AE51"/>
    <mergeCell ref="AG51:AH51"/>
    <mergeCell ref="D52:J52"/>
    <mergeCell ref="M52:N52"/>
    <mergeCell ref="O52:P52"/>
    <mergeCell ref="R52:S52"/>
    <mergeCell ref="U52:V52"/>
    <mergeCell ref="X52:Y52"/>
    <mergeCell ref="AA52:AB52"/>
    <mergeCell ref="AD52:AE52"/>
    <mergeCell ref="AG52:AH52"/>
    <mergeCell ref="D53:J53"/>
    <mergeCell ref="M53:N53"/>
    <mergeCell ref="O53:P53"/>
    <mergeCell ref="R53:S53"/>
    <mergeCell ref="U53:V53"/>
    <mergeCell ref="X53:Y53"/>
    <mergeCell ref="AA53:AB53"/>
    <mergeCell ref="AD53:AE53"/>
    <mergeCell ref="AG53:AH53"/>
    <mergeCell ref="D54:J54"/>
    <mergeCell ref="M54:N54"/>
    <mergeCell ref="O54:P54"/>
    <mergeCell ref="R54:S54"/>
    <mergeCell ref="U54:V54"/>
    <mergeCell ref="X54:Y54"/>
    <mergeCell ref="AA54:AB54"/>
    <mergeCell ref="AD54:AE54"/>
    <mergeCell ref="AG54:AH54"/>
    <mergeCell ref="D55:J55"/>
    <mergeCell ref="M55:N55"/>
    <mergeCell ref="O55:P55"/>
    <mergeCell ref="R55:S55"/>
    <mergeCell ref="U55:V55"/>
    <mergeCell ref="X55:Y55"/>
    <mergeCell ref="AA55:AB55"/>
    <mergeCell ref="AD55:AE55"/>
    <mergeCell ref="AG55:AH55"/>
    <mergeCell ref="D56:J56"/>
    <mergeCell ref="M56:N56"/>
    <mergeCell ref="O56:P56"/>
    <mergeCell ref="R56:S56"/>
    <mergeCell ref="U56:V56"/>
    <mergeCell ref="X56:Y56"/>
    <mergeCell ref="AA56:AB56"/>
    <mergeCell ref="AD56:AE56"/>
    <mergeCell ref="AG56:AH56"/>
    <mergeCell ref="D57:J57"/>
    <mergeCell ref="M57:N57"/>
    <mergeCell ref="O57:P57"/>
    <mergeCell ref="R57:S57"/>
    <mergeCell ref="U57:V57"/>
    <mergeCell ref="X57:Y57"/>
    <mergeCell ref="AA57:AB57"/>
    <mergeCell ref="AD57:AE57"/>
    <mergeCell ref="AG57:AH57"/>
    <mergeCell ref="AA59:AB59"/>
    <mergeCell ref="AD59:AE59"/>
    <mergeCell ref="AG59:AH59"/>
    <mergeCell ref="D58:J58"/>
    <mergeCell ref="M58:N58"/>
    <mergeCell ref="O58:P58"/>
    <mergeCell ref="R58:S58"/>
    <mergeCell ref="U58:V58"/>
    <mergeCell ref="X58:Y58"/>
    <mergeCell ref="AA58:AB58"/>
    <mergeCell ref="AD58:AE58"/>
    <mergeCell ref="AG58:AH58"/>
    <mergeCell ref="M72:N72"/>
    <mergeCell ref="O72:P72"/>
    <mergeCell ref="R72:S72"/>
    <mergeCell ref="U72:V72"/>
    <mergeCell ref="X72:Y72"/>
    <mergeCell ref="AA72:AB72"/>
    <mergeCell ref="AD72:AE72"/>
    <mergeCell ref="AG72:AH72"/>
    <mergeCell ref="A75:AH75"/>
    <mergeCell ref="D78:J78"/>
    <mergeCell ref="K78:L78"/>
    <mergeCell ref="N78:P78"/>
    <mergeCell ref="Q78:R78"/>
    <mergeCell ref="T78:U78"/>
    <mergeCell ref="W78:X78"/>
    <mergeCell ref="Z78:AA78"/>
    <mergeCell ref="AC78:AD78"/>
    <mergeCell ref="AF78:AG78"/>
    <mergeCell ref="D79:J79"/>
    <mergeCell ref="K79:L79"/>
    <mergeCell ref="N79:P79"/>
    <mergeCell ref="Q79:R79"/>
    <mergeCell ref="T79:U79"/>
    <mergeCell ref="W79:X79"/>
    <mergeCell ref="Z79:AA79"/>
    <mergeCell ref="AC79:AD79"/>
    <mergeCell ref="AF79:AG79"/>
    <mergeCell ref="D80:J80"/>
    <mergeCell ref="K80:L80"/>
    <mergeCell ref="N80:P80"/>
    <mergeCell ref="Q80:R80"/>
    <mergeCell ref="T80:U80"/>
    <mergeCell ref="W80:X80"/>
    <mergeCell ref="Z80:AA80"/>
    <mergeCell ref="AC80:AD80"/>
    <mergeCell ref="AF80:AG80"/>
    <mergeCell ref="D81:J81"/>
    <mergeCell ref="K81:L81"/>
    <mergeCell ref="N81:P81"/>
    <mergeCell ref="Q81:R81"/>
    <mergeCell ref="T81:U81"/>
    <mergeCell ref="W81:X81"/>
    <mergeCell ref="Z81:AA81"/>
    <mergeCell ref="AC81:AD81"/>
    <mergeCell ref="AF81:AG81"/>
    <mergeCell ref="D82:J82"/>
    <mergeCell ref="K82:L82"/>
    <mergeCell ref="N82:P82"/>
    <mergeCell ref="Q82:R82"/>
    <mergeCell ref="T82:U82"/>
    <mergeCell ref="W82:X82"/>
    <mergeCell ref="Z82:AA82"/>
    <mergeCell ref="AC82:AD82"/>
    <mergeCell ref="AF82:AG82"/>
    <mergeCell ref="D83:J83"/>
    <mergeCell ref="K83:L83"/>
    <mergeCell ref="N83:P83"/>
    <mergeCell ref="Q83:R83"/>
    <mergeCell ref="T83:U83"/>
    <mergeCell ref="W83:X83"/>
    <mergeCell ref="Z83:AA83"/>
    <mergeCell ref="AC83:AD83"/>
    <mergeCell ref="AF83:AG83"/>
    <mergeCell ref="K85:L85"/>
    <mergeCell ref="N85:P85"/>
    <mergeCell ref="Q85:R85"/>
    <mergeCell ref="T85:U85"/>
    <mergeCell ref="W85:X85"/>
    <mergeCell ref="Z85:AA85"/>
    <mergeCell ref="AC85:AD85"/>
    <mergeCell ref="AF85:AG85"/>
    <mergeCell ref="D84:J84"/>
    <mergeCell ref="K84:L84"/>
    <mergeCell ref="N84:P84"/>
    <mergeCell ref="Q84:R84"/>
    <mergeCell ref="T84:U84"/>
    <mergeCell ref="W84:X84"/>
    <mergeCell ref="Z84:AA84"/>
    <mergeCell ref="AC84:AD84"/>
    <mergeCell ref="AF84:AG84"/>
    <mergeCell ref="Q87:R87"/>
    <mergeCell ref="T87:U87"/>
    <mergeCell ref="W87:X87"/>
    <mergeCell ref="Z87:AA87"/>
    <mergeCell ref="AC87:AD87"/>
    <mergeCell ref="AF87:AG87"/>
    <mergeCell ref="D86:J86"/>
    <mergeCell ref="K86:L86"/>
    <mergeCell ref="N86:P86"/>
    <mergeCell ref="Q86:R86"/>
    <mergeCell ref="T86:U86"/>
    <mergeCell ref="W86:X86"/>
    <mergeCell ref="Z86:AA86"/>
    <mergeCell ref="AC86:AD86"/>
    <mergeCell ref="AF86:AG86"/>
    <mergeCell ref="T89:U89"/>
    <mergeCell ref="W89:X89"/>
    <mergeCell ref="Z89:AA89"/>
    <mergeCell ref="AC89:AD89"/>
    <mergeCell ref="AF89:AG89"/>
    <mergeCell ref="D88:J88"/>
    <mergeCell ref="K88:L88"/>
    <mergeCell ref="N88:P88"/>
    <mergeCell ref="Q88:R88"/>
    <mergeCell ref="T88:U88"/>
    <mergeCell ref="W88:X88"/>
    <mergeCell ref="Z88:AA88"/>
    <mergeCell ref="AC88:AD88"/>
    <mergeCell ref="AF88:AG88"/>
    <mergeCell ref="D90:J90"/>
    <mergeCell ref="K90:L90"/>
    <mergeCell ref="N90:P90"/>
    <mergeCell ref="Q90:R90"/>
    <mergeCell ref="T90:U90"/>
    <mergeCell ref="W90:X90"/>
    <mergeCell ref="Z90:AA90"/>
    <mergeCell ref="AC90:AD90"/>
    <mergeCell ref="AF90:AG90"/>
    <mergeCell ref="Q97:T97"/>
    <mergeCell ref="U97:X97"/>
    <mergeCell ref="Y97:AB97"/>
    <mergeCell ref="D92:J92"/>
    <mergeCell ref="K92:L92"/>
    <mergeCell ref="N92:P92"/>
    <mergeCell ref="Q92:R92"/>
    <mergeCell ref="T92:U92"/>
    <mergeCell ref="W92:X92"/>
    <mergeCell ref="Z92:AA92"/>
    <mergeCell ref="Q99:T99"/>
    <mergeCell ref="U99:X99"/>
    <mergeCell ref="Y99:AB99"/>
    <mergeCell ref="AC99:AF99"/>
    <mergeCell ref="AG99:AH99"/>
    <mergeCell ref="D98:F98"/>
    <mergeCell ref="G98:H98"/>
    <mergeCell ref="I98:L98"/>
    <mergeCell ref="M98:P98"/>
    <mergeCell ref="Q98:T98"/>
    <mergeCell ref="U98:X98"/>
    <mergeCell ref="Y98:AB98"/>
    <mergeCell ref="AC98:AF98"/>
    <mergeCell ref="AG98:AH98"/>
    <mergeCell ref="Y101:AB101"/>
    <mergeCell ref="AC101:AF101"/>
    <mergeCell ref="AG101:AH101"/>
    <mergeCell ref="D100:F100"/>
    <mergeCell ref="G100:H100"/>
    <mergeCell ref="I100:L100"/>
    <mergeCell ref="M100:P100"/>
    <mergeCell ref="Q100:T100"/>
    <mergeCell ref="U100:X100"/>
    <mergeCell ref="Y100:AB100"/>
    <mergeCell ref="AC100:AF100"/>
    <mergeCell ref="AG100:AH100"/>
    <mergeCell ref="Q101:T101"/>
    <mergeCell ref="U101:X101"/>
    <mergeCell ref="D101:F101"/>
    <mergeCell ref="G101:H101"/>
    <mergeCell ref="I101:L101"/>
    <mergeCell ref="M101:P101"/>
    <mergeCell ref="Y103:AB103"/>
    <mergeCell ref="AC103:AF103"/>
    <mergeCell ref="AG103:AH103"/>
    <mergeCell ref="D102:F102"/>
    <mergeCell ref="G102:H102"/>
    <mergeCell ref="I102:L102"/>
    <mergeCell ref="M102:P102"/>
    <mergeCell ref="Q102:T102"/>
    <mergeCell ref="U102:X102"/>
    <mergeCell ref="Y102:AB102"/>
    <mergeCell ref="AC102:AF102"/>
    <mergeCell ref="AG102:AH102"/>
    <mergeCell ref="Q103:T103"/>
    <mergeCell ref="U103:X103"/>
    <mergeCell ref="D103:F103"/>
    <mergeCell ref="G103:H103"/>
    <mergeCell ref="I103:L103"/>
    <mergeCell ref="M103:P103"/>
    <mergeCell ref="G106:AH106"/>
    <mergeCell ref="A104:F104"/>
    <mergeCell ref="G104:H104"/>
    <mergeCell ref="I104:L104"/>
    <mergeCell ref="M104:P104"/>
    <mergeCell ref="Q104:T104"/>
    <mergeCell ref="U104:X104"/>
    <mergeCell ref="Y104:AB104"/>
    <mergeCell ref="AC104:AF104"/>
    <mergeCell ref="AG104:AH104"/>
    <mergeCell ref="Q105:AH105"/>
    <mergeCell ref="A105:F105"/>
    <mergeCell ref="G105:H105"/>
    <mergeCell ref="I105:P105"/>
    <mergeCell ref="AG95:AH97"/>
    <mergeCell ref="AC95:AF97"/>
    <mergeCell ref="A78:B92"/>
    <mergeCell ref="A25:A41"/>
    <mergeCell ref="A42:A71"/>
    <mergeCell ref="B25:B37"/>
    <mergeCell ref="B38:B41"/>
    <mergeCell ref="B42:B51"/>
    <mergeCell ref="C21:C24"/>
    <mergeCell ref="C76:C77"/>
    <mergeCell ref="K22:K24"/>
    <mergeCell ref="D34:J34"/>
    <mergeCell ref="D47:J47"/>
    <mergeCell ref="D48:J48"/>
    <mergeCell ref="D49:J49"/>
    <mergeCell ref="D50:J50"/>
    <mergeCell ref="D70:J70"/>
    <mergeCell ref="D71:J71"/>
    <mergeCell ref="A94:AH94"/>
    <mergeCell ref="I95:AB95"/>
    <mergeCell ref="I96:P96"/>
    <mergeCell ref="Q96:AB96"/>
    <mergeCell ref="I97:L97"/>
    <mergeCell ref="M97:P97"/>
    <mergeCell ref="A102:C103"/>
    <mergeCell ref="D76:J77"/>
    <mergeCell ref="K76:M77"/>
    <mergeCell ref="N76:P77"/>
    <mergeCell ref="A76:B77"/>
    <mergeCell ref="A100:C101"/>
    <mergeCell ref="A98:C99"/>
    <mergeCell ref="A95:C97"/>
    <mergeCell ref="D95:F97"/>
    <mergeCell ref="G95:H97"/>
    <mergeCell ref="D99:F99"/>
    <mergeCell ref="G99:H99"/>
    <mergeCell ref="I99:L99"/>
    <mergeCell ref="M99:P99"/>
    <mergeCell ref="D91:J91"/>
    <mergeCell ref="K91:L91"/>
    <mergeCell ref="N91:P91"/>
    <mergeCell ref="D89:J89"/>
    <mergeCell ref="K89:L89"/>
    <mergeCell ref="N89:P89"/>
    <mergeCell ref="D87:J87"/>
    <mergeCell ref="K87:L87"/>
    <mergeCell ref="N87:P87"/>
    <mergeCell ref="D85:J85"/>
    <mergeCell ref="M70:N70"/>
    <mergeCell ref="M71:N71"/>
    <mergeCell ref="O70:P70"/>
    <mergeCell ref="O71:P71"/>
    <mergeCell ref="A1:AH2"/>
    <mergeCell ref="A21:B24"/>
    <mergeCell ref="M21:N24"/>
    <mergeCell ref="O21:P24"/>
    <mergeCell ref="D21:J24"/>
    <mergeCell ref="K5:M6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D67:J67"/>
    <mergeCell ref="M67:N67"/>
    <mergeCell ref="O67:P67"/>
    <mergeCell ref="R67:S67"/>
    <mergeCell ref="U67:V67"/>
    <mergeCell ref="D69:J69"/>
    <mergeCell ref="M69:N69"/>
    <mergeCell ref="O69:P69"/>
    <mergeCell ref="R69:S69"/>
    <mergeCell ref="AG48:AH48"/>
    <mergeCell ref="AG49:AH49"/>
    <mergeCell ref="AG50:AH50"/>
    <mergeCell ref="U48:V48"/>
    <mergeCell ref="U49:V49"/>
    <mergeCell ref="U50:V50"/>
    <mergeCell ref="M48:N48"/>
    <mergeCell ref="M49:N49"/>
    <mergeCell ref="M50:N50"/>
    <mergeCell ref="O48:P48"/>
    <mergeCell ref="O49:P49"/>
    <mergeCell ref="O50:P50"/>
    <mergeCell ref="X67:Y67"/>
    <mergeCell ref="AA67:AB67"/>
    <mergeCell ref="AD67:AE67"/>
    <mergeCell ref="AG67:AH67"/>
    <mergeCell ref="D59:J59"/>
    <mergeCell ref="M59:N59"/>
    <mergeCell ref="O59:P59"/>
    <mergeCell ref="R59:S59"/>
    <mergeCell ref="AG66:AH66"/>
    <mergeCell ref="AD69:AE69"/>
    <mergeCell ref="AG69:AH69"/>
    <mergeCell ref="AD60:AE60"/>
    <mergeCell ref="AD61:AE61"/>
    <mergeCell ref="AD62:AE62"/>
    <mergeCell ref="AD63:AE63"/>
    <mergeCell ref="AD64:AE64"/>
    <mergeCell ref="AD65:AE65"/>
    <mergeCell ref="AD66:AE66"/>
    <mergeCell ref="AD48:AE48"/>
    <mergeCell ref="AD49:AE49"/>
    <mergeCell ref="AD50:AE50"/>
    <mergeCell ref="AG60:AH60"/>
    <mergeCell ref="AG61:AH61"/>
    <mergeCell ref="AG62:AH62"/>
    <mergeCell ref="AG63:AH63"/>
    <mergeCell ref="AG64:AH64"/>
    <mergeCell ref="AG65:AH65"/>
    <mergeCell ref="AD34:AE34"/>
    <mergeCell ref="AG34:AH34"/>
    <mergeCell ref="O34:P34"/>
    <mergeCell ref="M34:N34"/>
    <mergeCell ref="M47:N47"/>
    <mergeCell ref="O47:P47"/>
    <mergeCell ref="AD47:AE47"/>
    <mergeCell ref="AA47:AB47"/>
    <mergeCell ref="R47:S47"/>
    <mergeCell ref="AG47:AH47"/>
    <mergeCell ref="X47:Y47"/>
    <mergeCell ref="U47:V47"/>
    <mergeCell ref="AA34:AB34"/>
    <mergeCell ref="R34:S34"/>
    <mergeCell ref="U34:V34"/>
    <mergeCell ref="X34:Y34"/>
    <mergeCell ref="U69:V69"/>
    <mergeCell ref="X69:Y69"/>
    <mergeCell ref="AA69:AB69"/>
    <mergeCell ref="R48:S48"/>
    <mergeCell ref="R49:S49"/>
    <mergeCell ref="R50:S50"/>
    <mergeCell ref="U59:V59"/>
    <mergeCell ref="X59:Y59"/>
    <mergeCell ref="Q93:R93"/>
    <mergeCell ref="T93:U93"/>
    <mergeCell ref="W93:X93"/>
    <mergeCell ref="Z93:AA93"/>
    <mergeCell ref="X48:Y48"/>
    <mergeCell ref="X49:Y49"/>
    <mergeCell ref="X50:Y50"/>
    <mergeCell ref="X70:Y70"/>
    <mergeCell ref="X71:Y71"/>
    <mergeCell ref="AA70:AB70"/>
    <mergeCell ref="AA71:AB71"/>
    <mergeCell ref="AA48:AB48"/>
    <mergeCell ref="AA49:AB49"/>
    <mergeCell ref="AA50:AB50"/>
    <mergeCell ref="T91:U91"/>
    <mergeCell ref="W91:X91"/>
    <mergeCell ref="AC93:AD93"/>
    <mergeCell ref="AF93:AG93"/>
    <mergeCell ref="R70:S70"/>
    <mergeCell ref="R71:S71"/>
    <mergeCell ref="AD70:AE70"/>
    <mergeCell ref="AD71:AE71"/>
    <mergeCell ref="Q76:AH76"/>
    <mergeCell ref="Q77:S77"/>
    <mergeCell ref="T77:V77"/>
    <mergeCell ref="W77:Y77"/>
    <mergeCell ref="Z77:AB77"/>
    <mergeCell ref="AC77:AE77"/>
    <mergeCell ref="AF77:AH77"/>
    <mergeCell ref="U70:V70"/>
    <mergeCell ref="U71:V71"/>
    <mergeCell ref="AG70:AH70"/>
    <mergeCell ref="AG71:AH71"/>
    <mergeCell ref="AC92:AD92"/>
    <mergeCell ref="AF92:AG92"/>
    <mergeCell ref="Q91:R91"/>
    <mergeCell ref="Z91:AA91"/>
    <mergeCell ref="AC91:AD91"/>
    <mergeCell ref="AF91:AG91"/>
    <mergeCell ref="Q89:R89"/>
  </mergeCells>
  <phoneticPr fontId="10" type="noConversion"/>
  <conditionalFormatting sqref="I157:J162">
    <cfRule type="cellIs" dxfId="103" priority="107" stopIfTrue="1" operator="greaterThan">
      <formula>4</formula>
    </cfRule>
  </conditionalFormatting>
  <conditionalFormatting sqref="Z72">
    <cfRule type="expression" dxfId="102" priority="103">
      <formula>$Z$72&gt;24</formula>
    </cfRule>
    <cfRule type="expression" dxfId="101" priority="112" stopIfTrue="1">
      <formula>$Z$72&gt;28</formula>
    </cfRule>
  </conditionalFormatting>
  <conditionalFormatting sqref="G104:H105">
    <cfRule type="expression" dxfId="100" priority="129" stopIfTrue="1">
      <formula>$G$103&gt;4</formula>
    </cfRule>
  </conditionalFormatting>
  <conditionalFormatting sqref="Q25">
    <cfRule type="expression" dxfId="99" priority="99">
      <formula>$Q$23*$Q$25-$M$25&gt;=-4</formula>
    </cfRule>
    <cfRule type="expression" dxfId="98" priority="100">
      <formula>$Q$23*$Q$25-$M$25&lt;-4</formula>
    </cfRule>
  </conditionalFormatting>
  <conditionalFormatting sqref="W26">
    <cfRule type="expression" dxfId="97" priority="97">
      <formula>$W$23*$W$26-$M$26&gt;=-4</formula>
    </cfRule>
    <cfRule type="expression" dxfId="96" priority="98">
      <formula>$W$23*$W$26-$M$26&lt;-4</formula>
    </cfRule>
  </conditionalFormatting>
  <conditionalFormatting sqref="T27">
    <cfRule type="expression" dxfId="95" priority="95">
      <formula>$T$23*$T$27-$M$27&gt;=-4</formula>
    </cfRule>
    <cfRule type="expression" dxfId="94" priority="96">
      <formula>$T$23*$T$27-$M$27&lt;-4</formula>
    </cfRule>
  </conditionalFormatting>
  <conditionalFormatting sqref="Q28">
    <cfRule type="expression" dxfId="93" priority="93">
      <formula>Q23*Q28-36&gt;=-4</formula>
    </cfRule>
    <cfRule type="expression" dxfId="92" priority="94">
      <formula>Q23*Q28-36&lt;-4</formula>
    </cfRule>
  </conditionalFormatting>
  <conditionalFormatting sqref="T28">
    <cfRule type="expression" dxfId="91" priority="91">
      <formula>T23*T28-36&gt;=-4</formula>
    </cfRule>
    <cfRule type="expression" dxfId="90" priority="92">
      <formula>T23*T28-36&lt;-4</formula>
    </cfRule>
  </conditionalFormatting>
  <conditionalFormatting sqref="W28">
    <cfRule type="expression" dxfId="89" priority="89">
      <formula>W23*W28-36&gt;=-4</formula>
    </cfRule>
    <cfRule type="expression" dxfId="88" priority="90">
      <formula>W23*W28-36&lt;-4</formula>
    </cfRule>
  </conditionalFormatting>
  <conditionalFormatting sqref="Q29">
    <cfRule type="expression" dxfId="87" priority="87">
      <formula>Q23*Q29-48&gt;=-4</formula>
    </cfRule>
    <cfRule type="expression" dxfId="86" priority="88">
      <formula>Q23*Q29-48&lt;-4</formula>
    </cfRule>
  </conditionalFormatting>
  <conditionalFormatting sqref="T29">
    <cfRule type="expression" dxfId="85" priority="85">
      <formula>T23*T29-48&gt;=-4</formula>
    </cfRule>
    <cfRule type="expression" dxfId="84" priority="86">
      <formula>T23*T29-48&lt;-4</formula>
    </cfRule>
  </conditionalFormatting>
  <conditionalFormatting sqref="W29">
    <cfRule type="expression" dxfId="83" priority="83">
      <formula>W23*W29-48&gt;=-4</formula>
    </cfRule>
    <cfRule type="expression" dxfId="82" priority="84">
      <formula>W23*W29-48&lt;-4</formula>
    </cfRule>
  </conditionalFormatting>
  <conditionalFormatting sqref="Z29">
    <cfRule type="expression" dxfId="81" priority="81">
      <formula>Z23*Z29-48&gt;=-4</formula>
    </cfRule>
    <cfRule type="expression" dxfId="80" priority="82">
      <formula>Z23*Z29-48&lt;-4</formula>
    </cfRule>
  </conditionalFormatting>
  <conditionalFormatting sqref="Q30">
    <cfRule type="expression" dxfId="79" priority="79">
      <formula>Q23*Q30-64&gt;=-4</formula>
    </cfRule>
    <cfRule type="expression" dxfId="78" priority="80">
      <formula>Q23*Q30-64&lt;-4</formula>
    </cfRule>
  </conditionalFormatting>
  <conditionalFormatting sqref="T30">
    <cfRule type="expression" dxfId="77" priority="77">
      <formula>T23*T30-64&gt;=-4</formula>
    </cfRule>
    <cfRule type="expression" dxfId="76" priority="78">
      <formula>T23*T30-64&lt;-4</formula>
    </cfRule>
  </conditionalFormatting>
  <conditionalFormatting sqref="Q31">
    <cfRule type="expression" dxfId="75" priority="76">
      <formula>Q23*Q31-36&lt;-4</formula>
    </cfRule>
  </conditionalFormatting>
  <conditionalFormatting sqref="T32">
    <cfRule type="expression" dxfId="74" priority="72">
      <formula>T23*T32-64&gt;=-4</formula>
    </cfRule>
    <cfRule type="expression" dxfId="73" priority="73">
      <formula>T23*T32-64&lt;-4</formula>
    </cfRule>
  </conditionalFormatting>
  <conditionalFormatting sqref="W32">
    <cfRule type="expression" dxfId="72" priority="70">
      <formula>W23*W32-64&gt;=-4</formula>
    </cfRule>
    <cfRule type="expression" dxfId="71" priority="71">
      <formula>W23*W32-64&lt;-4</formula>
    </cfRule>
  </conditionalFormatting>
  <conditionalFormatting sqref="D33:J33 D53:J71">
    <cfRule type="expression" dxfId="70" priority="66">
      <formula>(18-COUNTBLANK(Q33:AH33))/2&lt;&gt;LEN(K33)+LEN(L33)</formula>
    </cfRule>
  </conditionalFormatting>
  <conditionalFormatting sqref="D34:J34">
    <cfRule type="expression" dxfId="69" priority="64">
      <formula>(18-COUNTBLANK(Q34:AH34))/2&lt;&gt;LEN(K34)+LEN(L34)</formula>
    </cfRule>
  </conditionalFormatting>
  <conditionalFormatting sqref="D35:J37">
    <cfRule type="expression" dxfId="68" priority="63">
      <formula>(18-COUNTBLANK(Q35:AH35))/2&lt;&gt;LEN(K35)+LEN(L35)</formula>
    </cfRule>
  </conditionalFormatting>
  <conditionalFormatting sqref="D42:J51">
    <cfRule type="expression" dxfId="67" priority="62">
      <formula>(18-COUNTBLANK(Q42:AH42))/2&lt;&gt;LEN(K42)+LEN(L42)</formula>
    </cfRule>
  </conditionalFormatting>
  <conditionalFormatting sqref="D52:J52">
    <cfRule type="expression" dxfId="66" priority="61">
      <formula>(18-COUNTBLANK(Q52:AH52))/2&lt;&gt;LEN(K52)+LEN(L52)</formula>
    </cfRule>
  </conditionalFormatting>
  <conditionalFormatting sqref="W72">
    <cfRule type="expression" dxfId="65" priority="59">
      <formula>$Z$72&gt;24</formula>
    </cfRule>
    <cfRule type="expression" dxfId="64" priority="60" stopIfTrue="1">
      <formula>$Z$72&gt;28</formula>
    </cfRule>
  </conditionalFormatting>
  <conditionalFormatting sqref="T72">
    <cfRule type="expression" dxfId="63" priority="57">
      <formula>$Z$72&gt;24</formula>
    </cfRule>
    <cfRule type="expression" dxfId="62" priority="58" stopIfTrue="1">
      <formula>$Z$72&gt;28</formula>
    </cfRule>
  </conditionalFormatting>
  <conditionalFormatting sqref="Q72">
    <cfRule type="expression" dxfId="61" priority="55">
      <formula>$Z$72&gt;24</formula>
    </cfRule>
    <cfRule type="expression" dxfId="60" priority="56" stopIfTrue="1">
      <formula>$Z$72&gt;28</formula>
    </cfRule>
  </conditionalFormatting>
  <conditionalFormatting sqref="AC72">
    <cfRule type="expression" dxfId="59" priority="53">
      <formula>$Z$72&gt;24</formula>
    </cfRule>
    <cfRule type="expression" dxfId="58" priority="54" stopIfTrue="1">
      <formula>$Z$72&gt;28</formula>
    </cfRule>
  </conditionalFormatting>
  <conditionalFormatting sqref="AF72">
    <cfRule type="expression" dxfId="57" priority="51">
      <formula>$Z$72&gt;24</formula>
    </cfRule>
    <cfRule type="expression" dxfId="56" priority="52" stopIfTrue="1">
      <formula>$Z$72&gt;28</formula>
    </cfRule>
  </conditionalFormatting>
  <conditionalFormatting sqref="G98:H98">
    <cfRule type="expression" dxfId="55" priority="50">
      <formula>$G$98&gt;4</formula>
    </cfRule>
  </conditionalFormatting>
  <conditionalFormatting sqref="G99:H99">
    <cfRule type="expression" dxfId="0" priority="49">
      <formula>$G$99&gt;6</formula>
    </cfRule>
  </conditionalFormatting>
  <conditionalFormatting sqref="G100:H100">
    <cfRule type="expression" dxfId="54" priority="48">
      <formula>$G$100&gt;4</formula>
    </cfRule>
  </conditionalFormatting>
  <conditionalFormatting sqref="G101:H101">
    <cfRule type="expression" dxfId="53" priority="47">
      <formula>$G$101&gt;4</formula>
    </cfRule>
  </conditionalFormatting>
  <conditionalFormatting sqref="G102:H102">
    <cfRule type="expression" dxfId="52" priority="46">
      <formula>$G$102&gt;4</formula>
    </cfRule>
  </conditionalFormatting>
  <conditionalFormatting sqref="G103:H103">
    <cfRule type="expression" dxfId="51" priority="45">
      <formula>$G$103&gt;4</formula>
    </cfRule>
  </conditionalFormatting>
  <conditionalFormatting sqref="T72">
    <cfRule type="expression" dxfId="50" priority="43">
      <formula>$Z$72&gt;24</formula>
    </cfRule>
    <cfRule type="expression" dxfId="49" priority="44" stopIfTrue="1">
      <formula>$Z$72&gt;28</formula>
    </cfRule>
  </conditionalFormatting>
  <conditionalFormatting sqref="W72">
    <cfRule type="expression" dxfId="48" priority="41">
      <formula>$Z$72&gt;24</formula>
    </cfRule>
    <cfRule type="expression" dxfId="47" priority="42" stopIfTrue="1">
      <formula>$Z$72&gt;28</formula>
    </cfRule>
  </conditionalFormatting>
  <conditionalFormatting sqref="Z72">
    <cfRule type="expression" dxfId="46" priority="39">
      <formula>$Z$72&gt;24</formula>
    </cfRule>
    <cfRule type="expression" dxfId="45" priority="40" stopIfTrue="1">
      <formula>$Z$72&gt;28</formula>
    </cfRule>
  </conditionalFormatting>
  <conditionalFormatting sqref="AC72">
    <cfRule type="expression" dxfId="44" priority="37">
      <formula>$Z$72&gt;24</formula>
    </cfRule>
    <cfRule type="expression" dxfId="43" priority="38" stopIfTrue="1">
      <formula>$Z$72&gt;28</formula>
    </cfRule>
  </conditionalFormatting>
  <conditionalFormatting sqref="AF72">
    <cfRule type="expression" dxfId="42" priority="35">
      <formula>$Z$72&gt;24</formula>
    </cfRule>
    <cfRule type="expression" dxfId="41" priority="36" stopIfTrue="1">
      <formula>$Z$72&gt;28</formula>
    </cfRule>
  </conditionalFormatting>
  <conditionalFormatting sqref="AB11">
    <cfRule type="expression" dxfId="40" priority="142" stopIfTrue="1">
      <formula>$AB$11&lt;&gt;19-$T$93+T80</formula>
    </cfRule>
  </conditionalFormatting>
  <conditionalFormatting sqref="AB13">
    <cfRule type="expression" dxfId="39" priority="143" stopIfTrue="1">
      <formula>$AB$13&lt;&gt;19-$Z$93</formula>
    </cfRule>
  </conditionalFormatting>
  <conditionalFormatting sqref="AB14">
    <cfRule type="expression" dxfId="38" priority="144" stopIfTrue="1">
      <formula>$AB$14&lt;&gt;19-$AC$93</formula>
    </cfRule>
  </conditionalFormatting>
  <conditionalFormatting sqref="AB15">
    <cfRule type="expression" dxfId="37" priority="145" stopIfTrue="1">
      <formula>$AB$15&lt;&gt;19-$AF$93</formula>
    </cfRule>
  </conditionalFormatting>
  <conditionalFormatting sqref="AB10">
    <cfRule type="expression" dxfId="36" priority="146" stopIfTrue="1">
      <formula>$AB$10&lt;&gt;19-$Q$93+$Q$79</formula>
    </cfRule>
  </conditionalFormatting>
  <conditionalFormatting sqref="AB12">
    <cfRule type="expression" dxfId="35" priority="147" stopIfTrue="1">
      <formula>$AB$12&lt;&gt;19-$W$93+$W$80</formula>
    </cfRule>
  </conditionalFormatting>
  <conditionalFormatting sqref="T72">
    <cfRule type="expression" dxfId="34" priority="33">
      <formula>$Z$72&gt;24</formula>
    </cfRule>
    <cfRule type="expression" dxfId="33" priority="34" stopIfTrue="1">
      <formula>$Z$72&gt;28</formula>
    </cfRule>
  </conditionalFormatting>
  <conditionalFormatting sqref="W72">
    <cfRule type="expression" dxfId="32" priority="31">
      <formula>$Z$72&gt;24</formula>
    </cfRule>
    <cfRule type="expression" dxfId="31" priority="32" stopIfTrue="1">
      <formula>$Z$72&gt;28</formula>
    </cfRule>
  </conditionalFormatting>
  <conditionalFormatting sqref="W72">
    <cfRule type="expression" dxfId="30" priority="29">
      <formula>$Z$72&gt;24</formula>
    </cfRule>
    <cfRule type="expression" dxfId="29" priority="30" stopIfTrue="1">
      <formula>$Z$72&gt;28</formula>
    </cfRule>
  </conditionalFormatting>
  <conditionalFormatting sqref="W72">
    <cfRule type="expression" dxfId="28" priority="27">
      <formula>$Z$72&gt;24</formula>
    </cfRule>
    <cfRule type="expression" dxfId="27" priority="28" stopIfTrue="1">
      <formula>$Z$72&gt;28</formula>
    </cfRule>
  </conditionalFormatting>
  <conditionalFormatting sqref="Z72">
    <cfRule type="expression" dxfId="26" priority="25">
      <formula>$Z$72&gt;24</formula>
    </cfRule>
    <cfRule type="expression" dxfId="25" priority="26" stopIfTrue="1">
      <formula>$Z$72&gt;28</formula>
    </cfRule>
  </conditionalFormatting>
  <conditionalFormatting sqref="Z72">
    <cfRule type="expression" dxfId="24" priority="23">
      <formula>$Z$72&gt;24</formula>
    </cfRule>
    <cfRule type="expression" dxfId="23" priority="24" stopIfTrue="1">
      <formula>$Z$72&gt;28</formula>
    </cfRule>
  </conditionalFormatting>
  <conditionalFormatting sqref="Z72">
    <cfRule type="expression" dxfId="22" priority="21">
      <formula>$Z$72&gt;24</formula>
    </cfRule>
    <cfRule type="expression" dxfId="21" priority="22" stopIfTrue="1">
      <formula>$Z$72&gt;28</formula>
    </cfRule>
  </conditionalFormatting>
  <conditionalFormatting sqref="Z72">
    <cfRule type="expression" dxfId="20" priority="19">
      <formula>$Z$72&gt;24</formula>
    </cfRule>
    <cfRule type="expression" dxfId="19" priority="20" stopIfTrue="1">
      <formula>$Z$72&gt;28</formula>
    </cfRule>
  </conditionalFormatting>
  <conditionalFormatting sqref="Z72">
    <cfRule type="expression" dxfId="18" priority="17">
      <formula>$Z$72&gt;24</formula>
    </cfRule>
    <cfRule type="expression" dxfId="17" priority="18" stopIfTrue="1">
      <formula>$Z$72&gt;28</formula>
    </cfRule>
  </conditionalFormatting>
  <conditionalFormatting sqref="AC72">
    <cfRule type="expression" dxfId="16" priority="15">
      <formula>$Z$72&gt;24</formula>
    </cfRule>
    <cfRule type="expression" dxfId="15" priority="16" stopIfTrue="1">
      <formula>$Z$72&gt;28</formula>
    </cfRule>
  </conditionalFormatting>
  <conditionalFormatting sqref="AC72">
    <cfRule type="expression" dxfId="14" priority="13">
      <formula>$Z$72&gt;24</formula>
    </cfRule>
    <cfRule type="expression" dxfId="13" priority="14" stopIfTrue="1">
      <formula>$Z$72&gt;28</formula>
    </cfRule>
  </conditionalFormatting>
  <conditionalFormatting sqref="AC72">
    <cfRule type="expression" dxfId="12" priority="11">
      <formula>$Z$72&gt;24</formula>
    </cfRule>
    <cfRule type="expression" dxfId="11" priority="12" stopIfTrue="1">
      <formula>$Z$72&gt;28</formula>
    </cfRule>
  </conditionalFormatting>
  <conditionalFormatting sqref="AC72">
    <cfRule type="expression" dxfId="10" priority="9">
      <formula>$Z$72&gt;24</formula>
    </cfRule>
    <cfRule type="expression" dxfId="9" priority="10" stopIfTrue="1">
      <formula>$Z$72&gt;28</formula>
    </cfRule>
  </conditionalFormatting>
  <conditionalFormatting sqref="AC72">
    <cfRule type="expression" dxfId="8" priority="7">
      <formula>$Z$72&gt;24</formula>
    </cfRule>
    <cfRule type="expression" dxfId="7" priority="8" stopIfTrue="1">
      <formula>$Z$72&gt;28</formula>
    </cfRule>
  </conditionalFormatting>
  <conditionalFormatting sqref="AC72">
    <cfRule type="expression" dxfId="6" priority="5">
      <formula>$Z$72&gt;24</formula>
    </cfRule>
    <cfRule type="expression" dxfId="5" priority="6" stopIfTrue="1">
      <formula>$Z$72&gt;28</formula>
    </cfRule>
  </conditionalFormatting>
  <conditionalFormatting sqref="AC72">
    <cfRule type="expression" dxfId="4" priority="3">
      <formula>$Z$72&gt;24</formula>
    </cfRule>
    <cfRule type="expression" dxfId="3" priority="4" stopIfTrue="1">
      <formula>$Z$72&gt;28</formula>
    </cfRule>
  </conditionalFormatting>
  <conditionalFormatting sqref="AF72">
    <cfRule type="expression" dxfId="2" priority="1">
      <formula>$Z$72&gt;24</formula>
    </cfRule>
    <cfRule type="expression" dxfId="1" priority="2" stopIfTrue="1">
      <formula>$Z$72&gt;28</formula>
    </cfRule>
  </conditionalFormatting>
  <dataValidations count="31">
    <dataValidation type="whole" operator="greaterThan" allowBlank="1" showInputMessage="1" showErrorMessage="1" promptTitle="填写提示" prompt="填写课程在第二学期的周学时，大于0的整数。" sqref="T73:T74 T26:T71">
      <formula1>0</formula1>
    </dataValidation>
    <dataValidation allowBlank="1" showInputMessage="1" showErrorMessage="1" sqref="K39:L74 K78:L93 K99:L100 Q105"/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73:AC74 AC26:AC71">
      <formula1>0</formula1>
    </dataValidation>
    <dataValidation allowBlank="1" showInputMessage="1" showErrorMessage="1" promptTitle="输入提示" prompt="输入课程名称" sqref="D95 G95 E99:G99 E101:G101 E103:G103 D78:D85 D88:D93 D98:D103 G102 D104:G105 G98 G100 D39:D74"/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93 S72:S74">
      <formula1>0</formula1>
    </dataValidation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97 M98:P103 M33:N71"/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73:Q74 Q26:Q71">
      <formula1>0</formula1>
    </dataValidation>
    <dataValidation allowBlank="1" showInputMessage="1" showErrorMessage="1" promptTitle="填写提示" prompt="课程在第五学期的周学时数，只能输入大于0的整数。" sqref="AC93"/>
    <dataValidation type="whole" operator="greaterThan" allowBlank="1" showInputMessage="1" showErrorMessage="1" promptTitle="填写提示" prompt="输入课程在第三学期的周学时，只能输入大于0的整数" sqref="W73:W74 W26:W71">
      <formula1>0</formula1>
    </dataValidation>
    <dataValidation type="whole" operator="greaterThan" allowBlank="1" showInputMessage="1" showErrorMessage="1" promptTitle="输入提示" prompt="课程在第四学期的周学时，只能填写大于0的整数。" sqref="Z73:Z74 Z26:Z71">
      <formula1>0</formula1>
    </dataValidation>
    <dataValidation allowBlank="1" showInputMessage="1" showErrorMessage="1" errorTitle="输入非法数据" error="课程周学时只能输入大于0的整数。" promptTitle="课程周学时" prompt="课程在第三学期的周学时数，只能输入大于0的整数。" sqref="U93 X93 AA93 AD93 AG93 AG95 M78:M92 S78:S92 V78:V93 Y78:Y93 AB78:AB93 AE78:AE93 AH78:AH93 U72:V74 AA72:AB74 AG72:AH74 X72:Y74 AD72:AE74"/>
    <dataValidation type="decimal" allowBlank="1" showInputMessage="1" showErrorMessage="1" sqref="Q78:R92 W78:X92 AC78:AD92 T78:U92 Z78:AA92 AF78:AG92">
      <formula1>0</formula1>
      <formula2>19</formula2>
    </dataValidation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93 M72:N74">
      <formula1>0</formula1>
      <formula2>0.7</formula2>
    </dataValidation>
    <dataValidation allowBlank="1" showInputMessage="1" showErrorMessage="1" promptTitle="填写提示" prompt="课程在第一学期周学时，只能填写大于0的整数。" sqref="Q93 Q96"/>
    <dataValidation allowBlank="1" showInputMessage="1" showErrorMessage="1" promptTitle="填写提示" prompt="课程在第二学期周学时，只能填写大于0的整数。" sqref="T93"/>
    <dataValidation allowBlank="1" showInputMessage="1" showErrorMessage="1" promptTitle="填写提示" prompt="课程在第三学期的周学时数，只能输入大于0的整数。" sqref="W93"/>
    <dataValidation allowBlank="1" showInputMessage="1" showErrorMessage="1" promptTitle="填写提示" prompt="课程在第四学期周学时，只能填写大于0的整数。" sqref="Z93"/>
    <dataValidation allowBlank="1" showInputMessage="1" showErrorMessage="1" promptTitle="填写提示" prompt="课程在第六学期周学时，只能填写大于0的整数。" sqref="AF93"/>
    <dataValidation type="whole" allowBlank="1" showInputMessage="1" showErrorMessage="1" promptTitle="填写提示" prompt="填写本课程在该学期的实训周数。_x000a_只能是1至18之间的整数。" sqref="T114:U152 Z114:AA152 AF114:AG152 Q114:R152 W114:X152 AC114:AD152">
      <formula1>1</formula1>
      <formula2>18</formula2>
    </dataValidation>
    <dataValidation allowBlank="1" showInputMessage="1" showErrorMessage="1" promptTitle="输入提示" prompt="输入课程考查所在的学期。_x000a_例：_x000a_课程在第2学期为考查课，则输入2；_x000a_课程在第1、3学期为考查课，则输入13。" sqref="I95"/>
    <dataValidation allowBlank="1" showInputMessage="1" showErrorMessage="1" promptTitle="输入提示" prompt="输入课程考试所在的学期。_x000a_例：_x000a_课程在第2学期为考试课，则输入2；_x000a_课程在第1、3学期为考试课，则输入13。" sqref="I96:P96 I97:L97"/>
    <dataValidation type="whole" operator="greaterThanOrEqual" allowBlank="1" showInputMessage="1" showErrorMessage="1" sqref="L101 Q107:AH110 N110:P110 L107:M110">
      <formula1>0</formula1>
    </dataValidation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98:I100">
      <formula1>0</formula1>
    </dataValidation>
    <dataValidation allowBlank="1" showInputMessage="1" showErrorMessage="1" promptTitle="填写提示" prompt="填写开设的课程名称" sqref="B116:K152"/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99:J100">
      <formula1>0</formula1>
    </dataValidation>
    <dataValidation type="whole" operator="greaterThan" allowBlank="1" showInputMessage="1" showErrorMessage="1" promptTitle="输入提示" prompt="课程在第六学期的周学时，只能填写大于0的整数" sqref="AF73:AF74 AF26:AF71">
      <formula1>0</formula1>
    </dataValidation>
    <dataValidation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72 Z72 AC72 T72 W72 AF72"/>
    <dataValidation type="list" allowBlank="1" showInputMessage="1" showErrorMessage="1" sqref="C6:J6">
      <formula1>"文法与管理学院,机电工程学院,电气与信息工程学院,建筑与测绘工程学院"</formula1>
    </dataValidation>
    <dataValidation type="whole" operator="greaterThan" allowBlank="1" showInputMessage="1" showErrorMessage="1" sqref="K26:L38">
      <formula1>0</formula1>
    </dataValidation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"△,:,☆,★,◇,◇:,◆,⊙,※"</formula1>
    </dataValidation>
    <dataValidation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7:N32"/>
  </dataValidation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rowBreaks count="1" manualBreakCount="1">
    <brk id="75" max="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职业提升阶段（文科版)</vt:lpstr>
      <vt:lpstr>职业提升阶段（工科版)</vt:lpstr>
      <vt:lpstr>'职业提升阶段（工科版)'!Print_Area</vt:lpstr>
      <vt:lpstr>'职业提升阶段（文科版)'!Print_Area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zhs</cp:lastModifiedBy>
  <cp:lastPrinted>2017-06-05T01:12:43Z</cp:lastPrinted>
  <dcterms:created xsi:type="dcterms:W3CDTF">2015-05-18T02:44:00Z</dcterms:created>
  <dcterms:modified xsi:type="dcterms:W3CDTF">2017-06-05T07:52:56Z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